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'1.Ведомость'!$A$1:$D$55</definedName>
  </definedNames>
  <calcPr calcId="162913" iterate="1"/>
</workbook>
</file>

<file path=xl/calcChain.xml><?xml version="1.0" encoding="utf-8"?>
<calcChain xmlns="http://schemas.openxmlformats.org/spreadsheetml/2006/main">
  <c r="BZ51" i="9" l="1"/>
  <c r="BZ48" i="9"/>
  <c r="B46" i="9"/>
  <c r="B44" i="9"/>
  <c r="B42" i="9"/>
  <c r="D40" i="9"/>
  <c r="H39" i="1"/>
  <c r="D39" i="9"/>
  <c r="H38" i="1"/>
  <c r="I36" i="1"/>
  <c r="H36" i="1"/>
  <c r="I35" i="1"/>
  <c r="H35" i="1"/>
  <c r="I34" i="1"/>
  <c r="H34" i="1"/>
  <c r="I33" i="1"/>
  <c r="H33" i="1"/>
  <c r="I32" i="1"/>
  <c r="H32" i="1"/>
  <c r="D32" i="9"/>
  <c r="H31" i="1"/>
  <c r="D30" i="9"/>
  <c r="H29" i="1"/>
  <c r="B29" i="9"/>
  <c r="D27" i="9"/>
  <c r="H27" i="1"/>
  <c r="B26" i="9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V18" i="3" s="1"/>
  <c r="CU18" i="3"/>
  <c r="CY18" i="3"/>
  <c r="CZ18" i="3"/>
  <c r="DB18" i="3" s="1"/>
  <c r="DA18" i="3"/>
  <c r="DC18" i="3"/>
  <c r="A19" i="3"/>
  <c r="Y19" i="3"/>
  <c r="CX19" i="3"/>
  <c r="DF19" i="3" s="1"/>
  <c r="CY19" i="3"/>
  <c r="CZ19" i="3"/>
  <c r="DA19" i="3"/>
  <c r="DB19" i="3"/>
  <c r="DC19" i="3"/>
  <c r="DH19" i="3"/>
  <c r="A20" i="3"/>
  <c r="Y20" i="3"/>
  <c r="CX20" i="3" s="1"/>
  <c r="CY20" i="3"/>
  <c r="CZ20" i="3"/>
  <c r="DB20" i="3" s="1"/>
  <c r="DA20" i="3"/>
  <c r="DC20" i="3"/>
  <c r="A21" i="3"/>
  <c r="Y21" i="3"/>
  <c r="CX21" i="3"/>
  <c r="DG21" i="3" s="1"/>
  <c r="CY21" i="3"/>
  <c r="CZ21" i="3"/>
  <c r="DB21" i="3" s="1"/>
  <c r="DA21" i="3"/>
  <c r="DC21" i="3"/>
  <c r="DF21" i="3"/>
  <c r="DH21" i="3"/>
  <c r="DI21" i="3"/>
  <c r="DJ21" i="3"/>
  <c r="A22" i="3"/>
  <c r="Y22" i="3"/>
  <c r="CX22" i="3"/>
  <c r="DF22" i="3" s="1"/>
  <c r="DJ22" i="3" s="1"/>
  <c r="CY22" i="3"/>
  <c r="CZ22" i="3"/>
  <c r="DA22" i="3"/>
  <c r="DB22" i="3"/>
  <c r="DC22" i="3"/>
  <c r="DH22" i="3"/>
  <c r="A23" i="3"/>
  <c r="Y23" i="3"/>
  <c r="CX23" i="3" s="1"/>
  <c r="CY23" i="3"/>
  <c r="CZ23" i="3"/>
  <c r="DA23" i="3"/>
  <c r="DB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/>
  <c r="DG25" i="3" s="1"/>
  <c r="CY25" i="3"/>
  <c r="CZ25" i="3"/>
  <c r="DB25" i="3" s="1"/>
  <c r="DA25" i="3"/>
  <c r="DC25" i="3"/>
  <c r="DF25" i="3"/>
  <c r="DH25" i="3"/>
  <c r="DI25" i="3"/>
  <c r="DJ25" i="3"/>
  <c r="A26" i="3"/>
  <c r="Y26" i="3"/>
  <c r="CX26" i="3"/>
  <c r="DF26" i="3" s="1"/>
  <c r="DJ26" i="3" s="1"/>
  <c r="CY26" i="3"/>
  <c r="CZ26" i="3"/>
  <c r="DA26" i="3"/>
  <c r="DB26" i="3"/>
  <c r="DC26" i="3"/>
  <c r="DH26" i="3"/>
  <c r="A27" i="3"/>
  <c r="Y27" i="3"/>
  <c r="CV27" i="3" s="1"/>
  <c r="CU27" i="3"/>
  <c r="CY27" i="3"/>
  <c r="CZ27" i="3"/>
  <c r="DB27" i="3" s="1"/>
  <c r="DA27" i="3"/>
  <c r="DC27" i="3"/>
  <c r="A28" i="3"/>
  <c r="Y28" i="3"/>
  <c r="CX28" i="3"/>
  <c r="DF28" i="3" s="1"/>
  <c r="DJ28" i="3" s="1"/>
  <c r="CY28" i="3"/>
  <c r="CZ28" i="3"/>
  <c r="DA28" i="3"/>
  <c r="DB28" i="3"/>
  <c r="DC28" i="3"/>
  <c r="DH28" i="3"/>
  <c r="A29" i="3"/>
  <c r="Y29" i="3"/>
  <c r="CX29" i="3" s="1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X31" i="3"/>
  <c r="DG31" i="3" s="1"/>
  <c r="CY31" i="3"/>
  <c r="CZ31" i="3"/>
  <c r="DB31" i="3" s="1"/>
  <c r="DA31" i="3"/>
  <c r="DC31" i="3"/>
  <c r="DF31" i="3"/>
  <c r="DH31" i="3"/>
  <c r="DI31" i="3"/>
  <c r="DJ31" i="3"/>
  <c r="A32" i="3"/>
  <c r="Y32" i="3"/>
  <c r="CX32" i="3"/>
  <c r="DF32" i="3" s="1"/>
  <c r="DJ32" i="3" s="1"/>
  <c r="CY32" i="3"/>
  <c r="CZ32" i="3"/>
  <c r="DA32" i="3"/>
  <c r="DB32" i="3"/>
  <c r="DC32" i="3"/>
  <c r="DH32" i="3"/>
  <c r="A33" i="3"/>
  <c r="Y33" i="3"/>
  <c r="CX33" i="3" s="1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AC24" i="1"/>
  <c r="AB24" i="1" s="1"/>
  <c r="AD24" i="1"/>
  <c r="CR24" i="1" s="1"/>
  <c r="Q24" i="1" s="1"/>
  <c r="AE24" i="1"/>
  <c r="AF24" i="1"/>
  <c r="AG24" i="1"/>
  <c r="AH24" i="1"/>
  <c r="CV24" i="1" s="1"/>
  <c r="U24" i="1" s="1"/>
  <c r="AI24" i="1"/>
  <c r="AJ24" i="1"/>
  <c r="CQ24" i="1"/>
  <c r="P24" i="1" s="1"/>
  <c r="CS24" i="1"/>
  <c r="R24" i="1" s="1"/>
  <c r="CT24" i="1"/>
  <c r="S24" i="1" s="1"/>
  <c r="CU24" i="1"/>
  <c r="T24" i="1" s="1"/>
  <c r="CW24" i="1"/>
  <c r="V24" i="1" s="1"/>
  <c r="CX24" i="1"/>
  <c r="W24" i="1" s="1"/>
  <c r="GL24" i="1"/>
  <c r="GO24" i="1"/>
  <c r="GP24" i="1"/>
  <c r="GV24" i="1"/>
  <c r="GX24" i="1"/>
  <c r="HC24" i="1"/>
  <c r="C25" i="1"/>
  <c r="D25" i="1"/>
  <c r="I25" i="1"/>
  <c r="K25" i="1"/>
  <c r="AC25" i="1"/>
  <c r="CQ25" i="1" s="1"/>
  <c r="P25" i="1" s="1"/>
  <c r="AE25" i="1"/>
  <c r="AD25" i="1" s="1"/>
  <c r="CR25" i="1" s="1"/>
  <c r="Q25" i="1" s="1"/>
  <c r="AF25" i="1"/>
  <c r="AG25" i="1"/>
  <c r="CU25" i="1" s="1"/>
  <c r="T25" i="1" s="1"/>
  <c r="AH25" i="1"/>
  <c r="AI25" i="1"/>
  <c r="CW25" i="1" s="1"/>
  <c r="V25" i="1" s="1"/>
  <c r="AJ25" i="1"/>
  <c r="CT25" i="1"/>
  <c r="S25" i="1" s="1"/>
  <c r="CV25" i="1"/>
  <c r="U25" i="1" s="1"/>
  <c r="CX25" i="1"/>
  <c r="W25" i="1" s="1"/>
  <c r="GL25" i="1"/>
  <c r="GO25" i="1"/>
  <c r="GP25" i="1"/>
  <c r="GV25" i="1"/>
  <c r="HC25" i="1" s="1"/>
  <c r="GX25" i="1" s="1"/>
  <c r="C26" i="1"/>
  <c r="D26" i="1"/>
  <c r="I26" i="1"/>
  <c r="K26" i="1"/>
  <c r="AC26" i="1"/>
  <c r="AD26" i="1"/>
  <c r="CR26" i="1" s="1"/>
  <c r="Q26" i="1" s="1"/>
  <c r="AE26" i="1"/>
  <c r="AF26" i="1"/>
  <c r="CT26" i="1" s="1"/>
  <c r="S26" i="1" s="1"/>
  <c r="AG26" i="1"/>
  <c r="AH26" i="1"/>
  <c r="CV26" i="1" s="1"/>
  <c r="U26" i="1" s="1"/>
  <c r="AI26" i="1"/>
  <c r="AJ26" i="1"/>
  <c r="CX26" i="1" s="1"/>
  <c r="W26" i="1" s="1"/>
  <c r="CQ26" i="1"/>
  <c r="P26" i="1" s="1"/>
  <c r="CS26" i="1"/>
  <c r="R26" i="1" s="1"/>
  <c r="CU26" i="1"/>
  <c r="T26" i="1" s="1"/>
  <c r="CW26" i="1"/>
  <c r="V26" i="1" s="1"/>
  <c r="GL26" i="1"/>
  <c r="GN26" i="1"/>
  <c r="GP26" i="1"/>
  <c r="GV26" i="1"/>
  <c r="HC26" i="1" s="1"/>
  <c r="GX26" i="1" s="1"/>
  <c r="I27" i="1"/>
  <c r="AC27" i="1"/>
  <c r="AD27" i="1"/>
  <c r="CR27" i="1" s="1"/>
  <c r="Q27" i="1" s="1"/>
  <c r="AE27" i="1"/>
  <c r="AF27" i="1"/>
  <c r="CT27" i="1" s="1"/>
  <c r="S27" i="1" s="1"/>
  <c r="AG27" i="1"/>
  <c r="AH27" i="1"/>
  <c r="CV27" i="1" s="1"/>
  <c r="U27" i="1" s="1"/>
  <c r="AI27" i="1"/>
  <c r="AJ27" i="1"/>
  <c r="CX27" i="1" s="1"/>
  <c r="W27" i="1" s="1"/>
  <c r="CQ27" i="1"/>
  <c r="P27" i="1" s="1"/>
  <c r="CP27" i="1" s="1"/>
  <c r="O27" i="1" s="1"/>
  <c r="CS27" i="1"/>
  <c r="R27" i="1" s="1"/>
  <c r="CU27" i="1"/>
  <c r="T27" i="1" s="1"/>
  <c r="CW27" i="1"/>
  <c r="V27" i="1" s="1"/>
  <c r="GL27" i="1"/>
  <c r="GO27" i="1"/>
  <c r="GP27" i="1"/>
  <c r="GV27" i="1"/>
  <c r="HC27" i="1" s="1"/>
  <c r="GX27" i="1" s="1"/>
  <c r="HG27" i="1"/>
  <c r="C28" i="1"/>
  <c r="D28" i="1"/>
  <c r="I28" i="1"/>
  <c r="K28" i="1"/>
  <c r="AC28" i="1"/>
  <c r="AD28" i="1"/>
  <c r="CR28" i="1" s="1"/>
  <c r="Q28" i="1" s="1"/>
  <c r="AE28" i="1"/>
  <c r="AF28" i="1"/>
  <c r="AB28" i="1" s="1"/>
  <c r="AG28" i="1"/>
  <c r="AH28" i="1"/>
  <c r="CV28" i="1" s="1"/>
  <c r="U28" i="1" s="1"/>
  <c r="AI28" i="1"/>
  <c r="AJ28" i="1"/>
  <c r="CX28" i="1" s="1"/>
  <c r="W28" i="1" s="1"/>
  <c r="CQ28" i="1"/>
  <c r="P28" i="1" s="1"/>
  <c r="CS28" i="1"/>
  <c r="R28" i="1" s="1"/>
  <c r="CU28" i="1"/>
  <c r="T28" i="1" s="1"/>
  <c r="CW28" i="1"/>
  <c r="V28" i="1" s="1"/>
  <c r="GL28" i="1"/>
  <c r="GN28" i="1"/>
  <c r="GP28" i="1"/>
  <c r="GV28" i="1"/>
  <c r="HC28" i="1" s="1"/>
  <c r="GX28" i="1" s="1"/>
  <c r="I29" i="1"/>
  <c r="AC29" i="1"/>
  <c r="AD29" i="1"/>
  <c r="CR29" i="1" s="1"/>
  <c r="Q29" i="1" s="1"/>
  <c r="AE29" i="1"/>
  <c r="AF29" i="1"/>
  <c r="AB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R29" i="1" s="1"/>
  <c r="CU29" i="1"/>
  <c r="T29" i="1" s="1"/>
  <c r="CW29" i="1"/>
  <c r="V29" i="1" s="1"/>
  <c r="GL29" i="1"/>
  <c r="GO29" i="1"/>
  <c r="GP29" i="1"/>
  <c r="GV29" i="1"/>
  <c r="HC29" i="1" s="1"/>
  <c r="GX29" i="1" s="1"/>
  <c r="HG29" i="1"/>
  <c r="C30" i="1"/>
  <c r="D30" i="1"/>
  <c r="AC30" i="1"/>
  <c r="AD30" i="1"/>
  <c r="AB30" i="1" s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R30" i="1" s="1"/>
  <c r="CU30" i="1"/>
  <c r="T30" i="1" s="1"/>
  <c r="CW30" i="1"/>
  <c r="V30" i="1" s="1"/>
  <c r="GL30" i="1"/>
  <c r="GO30" i="1"/>
  <c r="GP30" i="1"/>
  <c r="GV30" i="1"/>
  <c r="HC30" i="1" s="1"/>
  <c r="GX30" i="1" s="1"/>
  <c r="I31" i="1"/>
  <c r="AC31" i="1"/>
  <c r="AD31" i="1"/>
  <c r="AB31" i="1" s="1"/>
  <c r="AE31" i="1"/>
  <c r="AF31" i="1"/>
  <c r="CT31" i="1" s="1"/>
  <c r="S31" i="1" s="1"/>
  <c r="CZ31" i="1" s="1"/>
  <c r="Y31" i="1" s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R31" i="1" s="1"/>
  <c r="CU31" i="1"/>
  <c r="T31" i="1" s="1"/>
  <c r="CW31" i="1"/>
  <c r="V31" i="1" s="1"/>
  <c r="CY31" i="1"/>
  <c r="X31" i="1" s="1"/>
  <c r="GL31" i="1"/>
  <c r="GN31" i="1"/>
  <c r="GP31" i="1"/>
  <c r="GV31" i="1"/>
  <c r="HC31" i="1" s="1"/>
  <c r="GX31" i="1" s="1"/>
  <c r="U32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CX32" i="1"/>
  <c r="W32" i="1" s="1"/>
  <c r="GL32" i="1"/>
  <c r="GO32" i="1"/>
  <c r="GP32" i="1"/>
  <c r="GV32" i="1"/>
  <c r="HC32" i="1" s="1"/>
  <c r="GX32" i="1" s="1"/>
  <c r="S33" i="1"/>
  <c r="AC33" i="1"/>
  <c r="AE33" i="1"/>
  <c r="AF33" i="1"/>
  <c r="AG33" i="1"/>
  <c r="CU33" i="1" s="1"/>
  <c r="T33" i="1" s="1"/>
  <c r="AH33" i="1"/>
  <c r="AI33" i="1"/>
  <c r="CW33" i="1" s="1"/>
  <c r="V33" i="1" s="1"/>
  <c r="AJ33" i="1"/>
  <c r="CT33" i="1"/>
  <c r="CV33" i="1"/>
  <c r="U33" i="1" s="1"/>
  <c r="CX33" i="1"/>
  <c r="W33" i="1" s="1"/>
  <c r="GL33" i="1"/>
  <c r="GO33" i="1"/>
  <c r="GP33" i="1"/>
  <c r="GV33" i="1"/>
  <c r="HC33" i="1"/>
  <c r="GX33" i="1" s="1"/>
  <c r="HG33" i="1"/>
  <c r="AC34" i="1"/>
  <c r="AE34" i="1"/>
  <c r="AD34" i="1" s="1"/>
  <c r="AF34" i="1"/>
  <c r="CT34" i="1" s="1"/>
  <c r="S34" i="1" s="1"/>
  <c r="AG34" i="1"/>
  <c r="AH34" i="1"/>
  <c r="AI34" i="1"/>
  <c r="AJ34" i="1"/>
  <c r="CX34" i="1" s="1"/>
  <c r="W34" i="1" s="1"/>
  <c r="CQ34" i="1"/>
  <c r="P34" i="1" s="1"/>
  <c r="CS34" i="1"/>
  <c r="R34" i="1" s="1"/>
  <c r="CU34" i="1"/>
  <c r="T34" i="1" s="1"/>
  <c r="CV34" i="1"/>
  <c r="U34" i="1" s="1"/>
  <c r="CW34" i="1"/>
  <c r="V34" i="1" s="1"/>
  <c r="GL34" i="1"/>
  <c r="GO34" i="1"/>
  <c r="GP34" i="1"/>
  <c r="GV34" i="1"/>
  <c r="GX34" i="1"/>
  <c r="HC34" i="1"/>
  <c r="HG34" i="1"/>
  <c r="AC35" i="1"/>
  <c r="AD35" i="1"/>
  <c r="CR35" i="1" s="1"/>
  <c r="Q35" i="1" s="1"/>
  <c r="AE35" i="1"/>
  <c r="AF35" i="1"/>
  <c r="AB35" i="1" s="1"/>
  <c r="AG35" i="1"/>
  <c r="AH35" i="1"/>
  <c r="CV35" i="1" s="1"/>
  <c r="U35" i="1" s="1"/>
  <c r="AI35" i="1"/>
  <c r="AJ35" i="1"/>
  <c r="CX35" i="1" s="1"/>
  <c r="W35" i="1" s="1"/>
  <c r="CQ35" i="1"/>
  <c r="P35" i="1" s="1"/>
  <c r="CS35" i="1"/>
  <c r="R35" i="1" s="1"/>
  <c r="CU35" i="1"/>
  <c r="T35" i="1" s="1"/>
  <c r="CW35" i="1"/>
  <c r="V35" i="1" s="1"/>
  <c r="GL35" i="1"/>
  <c r="GO35" i="1"/>
  <c r="GP35" i="1"/>
  <c r="GV35" i="1"/>
  <c r="GX35" i="1"/>
  <c r="HC35" i="1"/>
  <c r="HG35" i="1"/>
  <c r="AC36" i="1"/>
  <c r="AD36" i="1"/>
  <c r="CR36" i="1" s="1"/>
  <c r="Q36" i="1" s="1"/>
  <c r="AE36" i="1"/>
  <c r="AF36" i="1"/>
  <c r="AB36" i="1" s="1"/>
  <c r="AG36" i="1"/>
  <c r="AH36" i="1"/>
  <c r="CV36" i="1" s="1"/>
  <c r="U36" i="1" s="1"/>
  <c r="AI36" i="1"/>
  <c r="AJ36" i="1"/>
  <c r="CX36" i="1" s="1"/>
  <c r="W36" i="1" s="1"/>
  <c r="CQ36" i="1"/>
  <c r="P36" i="1" s="1"/>
  <c r="CS36" i="1"/>
  <c r="R36" i="1" s="1"/>
  <c r="CU36" i="1"/>
  <c r="T36" i="1" s="1"/>
  <c r="CW36" i="1"/>
  <c r="V36" i="1" s="1"/>
  <c r="GL36" i="1"/>
  <c r="GO36" i="1"/>
  <c r="GP36" i="1"/>
  <c r="GV36" i="1"/>
  <c r="GX36" i="1"/>
  <c r="HC36" i="1"/>
  <c r="HG36" i="1"/>
  <c r="C37" i="1"/>
  <c r="D37" i="1"/>
  <c r="AC37" i="1"/>
  <c r="AD37" i="1"/>
  <c r="AB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S37" i="1"/>
  <c r="R37" i="1" s="1"/>
  <c r="CU37" i="1"/>
  <c r="T37" i="1" s="1"/>
  <c r="CW37" i="1"/>
  <c r="V37" i="1" s="1"/>
  <c r="GL37" i="1"/>
  <c r="GN37" i="1"/>
  <c r="GP37" i="1"/>
  <c r="GV37" i="1"/>
  <c r="HC37" i="1" s="1"/>
  <c r="GX37" i="1" s="1"/>
  <c r="I38" i="1"/>
  <c r="AC38" i="1"/>
  <c r="AD38" i="1"/>
  <c r="AB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S38" i="1"/>
  <c r="R38" i="1" s="1"/>
  <c r="CU38" i="1"/>
  <c r="T38" i="1" s="1"/>
  <c r="CW38" i="1"/>
  <c r="V38" i="1" s="1"/>
  <c r="GL38" i="1"/>
  <c r="GO38" i="1"/>
  <c r="GP38" i="1"/>
  <c r="GV38" i="1"/>
  <c r="HC38" i="1" s="1"/>
  <c r="GX38" i="1" s="1"/>
  <c r="HG38" i="1"/>
  <c r="I39" i="1"/>
  <c r="AC39" i="1"/>
  <c r="AE39" i="1"/>
  <c r="CS39" i="1" s="1"/>
  <c r="R39" i="1" s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U39" i="1" s="1"/>
  <c r="CX39" i="1"/>
  <c r="W39" i="1" s="1"/>
  <c r="GL39" i="1"/>
  <c r="GO39" i="1"/>
  <c r="GP39" i="1"/>
  <c r="GV39" i="1"/>
  <c r="HC39" i="1" s="1"/>
  <c r="GX39" i="1" s="1"/>
  <c r="C40" i="1"/>
  <c r="D40" i="1"/>
  <c r="I40" i="1"/>
  <c r="K40" i="1"/>
  <c r="AC40" i="1"/>
  <c r="AE40" i="1"/>
  <c r="CS40" i="1" s="1"/>
  <c r="R40" i="1" s="1"/>
  <c r="AF40" i="1"/>
  <c r="AG40" i="1"/>
  <c r="CU40" i="1" s="1"/>
  <c r="T40" i="1" s="1"/>
  <c r="AH40" i="1"/>
  <c r="AI40" i="1"/>
  <c r="CW40" i="1" s="1"/>
  <c r="V40" i="1" s="1"/>
  <c r="AJ40" i="1"/>
  <c r="CT40" i="1"/>
  <c r="S40" i="1" s="1"/>
  <c r="CV40" i="1"/>
  <c r="U40" i="1" s="1"/>
  <c r="CX40" i="1"/>
  <c r="W40" i="1" s="1"/>
  <c r="GL40" i="1"/>
  <c r="GO40" i="1"/>
  <c r="GP40" i="1"/>
  <c r="GV40" i="1"/>
  <c r="HC40" i="1" s="1"/>
  <c r="GX40" i="1" s="1"/>
  <c r="C41" i="1"/>
  <c r="D41" i="1"/>
  <c r="I41" i="1"/>
  <c r="K41" i="1"/>
  <c r="AC41" i="1"/>
  <c r="AD41" i="1"/>
  <c r="AB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S41" i="1"/>
  <c r="R41" i="1" s="1"/>
  <c r="CU41" i="1"/>
  <c r="T41" i="1" s="1"/>
  <c r="CW41" i="1"/>
  <c r="V41" i="1" s="1"/>
  <c r="GL41" i="1"/>
  <c r="GO41" i="1"/>
  <c r="GP41" i="1"/>
  <c r="GV41" i="1"/>
  <c r="HC41" i="1" s="1"/>
  <c r="GX41" i="1" s="1"/>
  <c r="C42" i="1"/>
  <c r="D42" i="1"/>
  <c r="I42" i="1"/>
  <c r="K42" i="1"/>
  <c r="AC42" i="1"/>
  <c r="CQ42" i="1" s="1"/>
  <c r="P42" i="1" s="1"/>
  <c r="AE42" i="1"/>
  <c r="AD42" i="1" s="1"/>
  <c r="CR42" i="1" s="1"/>
  <c r="Q42" i="1" s="1"/>
  <c r="AF42" i="1"/>
  <c r="AG42" i="1"/>
  <c r="CU42" i="1" s="1"/>
  <c r="T42" i="1" s="1"/>
  <c r="AH42" i="1"/>
  <c r="AI42" i="1"/>
  <c r="CW42" i="1" s="1"/>
  <c r="V42" i="1" s="1"/>
  <c r="AJ42" i="1"/>
  <c r="CT42" i="1"/>
  <c r="S42" i="1" s="1"/>
  <c r="CV42" i="1"/>
  <c r="U42" i="1" s="1"/>
  <c r="CX42" i="1"/>
  <c r="W42" i="1" s="1"/>
  <c r="GL42" i="1"/>
  <c r="GO42" i="1"/>
  <c r="GP42" i="1"/>
  <c r="GV42" i="1"/>
  <c r="HC42" i="1"/>
  <c r="GX42" i="1" s="1"/>
  <c r="B44" i="1"/>
  <c r="B22" i="1" s="1"/>
  <c r="C44" i="1"/>
  <c r="C22" i="1" s="1"/>
  <c r="D44" i="1"/>
  <c r="D22" i="1" s="1"/>
  <c r="F44" i="1"/>
  <c r="F22" i="1" s="1"/>
  <c r="G44" i="1"/>
  <c r="G22" i="1" s="1"/>
  <c r="BX44" i="1"/>
  <c r="BX22" i="1" s="1"/>
  <c r="BY44" i="1"/>
  <c r="BY22" i="1" s="1"/>
  <c r="CD44" i="1"/>
  <c r="CD22" i="1" s="1"/>
  <c r="CK44" i="1"/>
  <c r="CK22" i="1" s="1"/>
  <c r="CL44" i="1"/>
  <c r="CL22" i="1" s="1"/>
  <c r="CM44" i="1"/>
  <c r="CM22" i="1" s="1"/>
  <c r="B74" i="1"/>
  <c r="B18" i="1" s="1"/>
  <c r="C74" i="1"/>
  <c r="C18" i="1" s="1"/>
  <c r="D74" i="1"/>
  <c r="D18" i="1" s="1"/>
  <c r="F74" i="1"/>
  <c r="F18" i="1" s="1"/>
  <c r="G74" i="1"/>
  <c r="G18" i="1" s="1"/>
  <c r="F12" i="6"/>
  <c r="G12" i="6"/>
  <c r="BZ44" i="1" l="1"/>
  <c r="BZ22" i="1" s="1"/>
  <c r="AH44" i="1"/>
  <c r="CY38" i="1"/>
  <c r="X38" i="1" s="1"/>
  <c r="CZ38" i="1"/>
  <c r="Y38" i="1" s="1"/>
  <c r="AI44" i="1"/>
  <c r="CJ44" i="1"/>
  <c r="CP42" i="1"/>
  <c r="O42" i="1" s="1"/>
  <c r="CY37" i="1"/>
  <c r="X37" i="1" s="1"/>
  <c r="CZ37" i="1"/>
  <c r="Y37" i="1" s="1"/>
  <c r="CY34" i="1"/>
  <c r="X34" i="1" s="1"/>
  <c r="CZ34" i="1"/>
  <c r="Y34" i="1" s="1"/>
  <c r="AJ44" i="1"/>
  <c r="CZ40" i="1"/>
  <c r="Y40" i="1" s="1"/>
  <c r="CY40" i="1"/>
  <c r="X40" i="1" s="1"/>
  <c r="CY41" i="1"/>
  <c r="X41" i="1" s="1"/>
  <c r="CZ41" i="1"/>
  <c r="Y41" i="1" s="1"/>
  <c r="CZ39" i="1"/>
  <c r="Y39" i="1" s="1"/>
  <c r="CY39" i="1"/>
  <c r="X39" i="1" s="1"/>
  <c r="AG44" i="1"/>
  <c r="CR34" i="1"/>
  <c r="Q34" i="1" s="1"/>
  <c r="CP34" i="1" s="1"/>
  <c r="O34" i="1" s="1"/>
  <c r="AB34" i="1"/>
  <c r="BB44" i="1"/>
  <c r="AP44" i="1"/>
  <c r="CS42" i="1"/>
  <c r="R42" i="1" s="1"/>
  <c r="CY42" i="1" s="1"/>
  <c r="X42" i="1" s="1"/>
  <c r="AB42" i="1"/>
  <c r="CR41" i="1"/>
  <c r="Q41" i="1" s="1"/>
  <c r="CP41" i="1" s="1"/>
  <c r="O41" i="1" s="1"/>
  <c r="GM41" i="1" s="1"/>
  <c r="GN41" i="1" s="1"/>
  <c r="CQ40" i="1"/>
  <c r="P40" i="1" s="1"/>
  <c r="AD40" i="1"/>
  <c r="CR40" i="1" s="1"/>
  <c r="Q40" i="1" s="1"/>
  <c r="CQ39" i="1"/>
  <c r="P39" i="1" s="1"/>
  <c r="AD39" i="1"/>
  <c r="CR39" i="1" s="1"/>
  <c r="Q39" i="1" s="1"/>
  <c r="CR38" i="1"/>
  <c r="Q38" i="1" s="1"/>
  <c r="CP38" i="1" s="1"/>
  <c r="O38" i="1" s="1"/>
  <c r="GM38" i="1" s="1"/>
  <c r="GN38" i="1" s="1"/>
  <c r="CR37" i="1"/>
  <c r="Q37" i="1" s="1"/>
  <c r="CP37" i="1" s="1"/>
  <c r="O37" i="1" s="1"/>
  <c r="GM37" i="1" s="1"/>
  <c r="GO37" i="1" s="1"/>
  <c r="CT36" i="1"/>
  <c r="S36" i="1" s="1"/>
  <c r="CP36" i="1" s="1"/>
  <c r="O36" i="1" s="1"/>
  <c r="CT35" i="1"/>
  <c r="S35" i="1" s="1"/>
  <c r="CP35" i="1" s="1"/>
  <c r="O35" i="1" s="1"/>
  <c r="AD33" i="1"/>
  <c r="CR33" i="1" s="1"/>
  <c r="Q33" i="1" s="1"/>
  <c r="CS33" i="1"/>
  <c r="R33" i="1" s="1"/>
  <c r="CZ33" i="1" s="1"/>
  <c r="Y33" i="1" s="1"/>
  <c r="CY27" i="1"/>
  <c r="X27" i="1" s="1"/>
  <c r="CZ27" i="1"/>
  <c r="Y27" i="1" s="1"/>
  <c r="CP26" i="1"/>
  <c r="O26" i="1" s="1"/>
  <c r="CY24" i="1"/>
  <c r="X24" i="1" s="1"/>
  <c r="CZ24" i="1"/>
  <c r="Y24" i="1" s="1"/>
  <c r="AO44" i="1"/>
  <c r="CX38" i="3"/>
  <c r="CU37" i="3"/>
  <c r="CW39" i="3"/>
  <c r="CV37" i="3"/>
  <c r="CX39" i="3"/>
  <c r="CQ33" i="1"/>
  <c r="P33" i="1" s="1"/>
  <c r="AB33" i="1"/>
  <c r="CY33" i="1"/>
  <c r="X33" i="1" s="1"/>
  <c r="AD32" i="1"/>
  <c r="CR32" i="1" s="1"/>
  <c r="Q32" i="1" s="1"/>
  <c r="CS32" i="1"/>
  <c r="R32" i="1" s="1"/>
  <c r="CY32" i="1" s="1"/>
  <c r="X32" i="1" s="1"/>
  <c r="CY26" i="1"/>
  <c r="X26" i="1" s="1"/>
  <c r="CZ26" i="1"/>
  <c r="Y26" i="1" s="1"/>
  <c r="CI44" i="1"/>
  <c r="BD44" i="1"/>
  <c r="HG39" i="1"/>
  <c r="CQ32" i="1"/>
  <c r="P32" i="1" s="1"/>
  <c r="AB32" i="1"/>
  <c r="HG32" i="1"/>
  <c r="CP25" i="1"/>
  <c r="O25" i="1" s="1"/>
  <c r="CP24" i="1"/>
  <c r="O24" i="1" s="1"/>
  <c r="BC44" i="1"/>
  <c r="AU44" i="1"/>
  <c r="AQ44" i="1"/>
  <c r="CU34" i="3"/>
  <c r="CX34" i="3"/>
  <c r="CY30" i="1"/>
  <c r="X30" i="1" s="1"/>
  <c r="CZ30" i="1"/>
  <c r="Y30" i="1" s="1"/>
  <c r="GM27" i="1"/>
  <c r="GN27" i="1" s="1"/>
  <c r="CZ25" i="1"/>
  <c r="Y25" i="1" s="1"/>
  <c r="CR31" i="1"/>
  <c r="Q31" i="1" s="1"/>
  <c r="CP31" i="1" s="1"/>
  <c r="O31" i="1" s="1"/>
  <c r="GM31" i="1" s="1"/>
  <c r="GO31" i="1" s="1"/>
  <c r="CR30" i="1"/>
  <c r="Q30" i="1" s="1"/>
  <c r="AD44" i="1" s="1"/>
  <c r="CT29" i="1"/>
  <c r="S29" i="1" s="1"/>
  <c r="CT28" i="1"/>
  <c r="S28" i="1" s="1"/>
  <c r="CS25" i="1"/>
  <c r="R25" i="1" s="1"/>
  <c r="AE44" i="1" s="1"/>
  <c r="AB25" i="1"/>
  <c r="CX2" i="3"/>
  <c r="CU1" i="3"/>
  <c r="DI33" i="3"/>
  <c r="DF33" i="3"/>
  <c r="DJ33" i="3" s="1"/>
  <c r="DG33" i="3"/>
  <c r="DH33" i="3"/>
  <c r="DH20" i="3"/>
  <c r="DI20" i="3"/>
  <c r="DF20" i="3"/>
  <c r="DG20" i="3"/>
  <c r="DJ20" i="3" s="1"/>
  <c r="CX9" i="3"/>
  <c r="CX6" i="3"/>
  <c r="CX3" i="3"/>
  <c r="AB27" i="1"/>
  <c r="AB26" i="1"/>
  <c r="CU4" i="3"/>
  <c r="CV4" i="3"/>
  <c r="CX4" i="3"/>
  <c r="CX37" i="3"/>
  <c r="CV34" i="3"/>
  <c r="DI29" i="3"/>
  <c r="DF29" i="3"/>
  <c r="DJ29" i="3" s="1"/>
  <c r="DG29" i="3"/>
  <c r="DH29" i="3"/>
  <c r="CX16" i="3"/>
  <c r="CV10" i="3"/>
  <c r="CW7" i="3"/>
  <c r="CV1" i="3"/>
  <c r="CU10" i="3"/>
  <c r="CX10" i="3"/>
  <c r="CX13" i="3"/>
  <c r="CX17" i="3"/>
  <c r="CU5" i="3"/>
  <c r="CX8" i="3"/>
  <c r="CW40" i="3"/>
  <c r="CX35" i="3"/>
  <c r="DH30" i="3"/>
  <c r="DI30" i="3"/>
  <c r="DF30" i="3"/>
  <c r="DJ30" i="3" s="1"/>
  <c r="DG30" i="3"/>
  <c r="DI23" i="3"/>
  <c r="DF23" i="3"/>
  <c r="DJ23" i="3" s="1"/>
  <c r="DG23" i="3"/>
  <c r="DH23" i="3"/>
  <c r="CX14" i="3"/>
  <c r="CX11" i="3"/>
  <c r="CW36" i="3"/>
  <c r="DH24" i="3"/>
  <c r="DI24" i="3"/>
  <c r="DF24" i="3"/>
  <c r="DJ24" i="3" s="1"/>
  <c r="DG24" i="3"/>
  <c r="CX15" i="3"/>
  <c r="CW12" i="3"/>
  <c r="CV5" i="3"/>
  <c r="DI32" i="3"/>
  <c r="DI28" i="3"/>
  <c r="DI26" i="3"/>
  <c r="DI22" i="3"/>
  <c r="CW20" i="3"/>
  <c r="DI19" i="3"/>
  <c r="DJ19" i="3" s="1"/>
  <c r="CW3" i="3"/>
  <c r="CX5" i="3"/>
  <c r="CX40" i="3"/>
  <c r="CX36" i="3"/>
  <c r="DG32" i="3"/>
  <c r="DG28" i="3"/>
  <c r="CX27" i="3"/>
  <c r="DG26" i="3"/>
  <c r="DG22" i="3"/>
  <c r="DG19" i="3"/>
  <c r="CX18" i="3"/>
  <c r="CX12" i="3"/>
  <c r="CX7" i="3"/>
  <c r="CX1" i="3"/>
  <c r="CG44" i="1" l="1"/>
  <c r="GM34" i="1"/>
  <c r="GN34" i="1" s="1"/>
  <c r="CP33" i="1"/>
  <c r="O33" i="1" s="1"/>
  <c r="GM33" i="1" s="1"/>
  <c r="GN33" i="1" s="1"/>
  <c r="DG18" i="3"/>
  <c r="DH18" i="3"/>
  <c r="DI18" i="3"/>
  <c r="DJ18" i="3" s="1"/>
  <c r="DF18" i="3"/>
  <c r="DG40" i="3"/>
  <c r="DJ40" i="3" s="1"/>
  <c r="DH40" i="3"/>
  <c r="DF40" i="3"/>
  <c r="DI40" i="3"/>
  <c r="DF5" i="3"/>
  <c r="DG5" i="3"/>
  <c r="DH5" i="3"/>
  <c r="DI5" i="3"/>
  <c r="DJ5" i="3" s="1"/>
  <c r="DI11" i="3"/>
  <c r="DJ11" i="3" s="1"/>
  <c r="DF11" i="3"/>
  <c r="DG11" i="3"/>
  <c r="DH11" i="3"/>
  <c r="DF10" i="3"/>
  <c r="DG10" i="3"/>
  <c r="DH10" i="3"/>
  <c r="DI10" i="3"/>
  <c r="DJ10" i="3" s="1"/>
  <c r="DI4" i="3"/>
  <c r="DJ4" i="3" s="1"/>
  <c r="DF4" i="3"/>
  <c r="DG4" i="3"/>
  <c r="DH4" i="3"/>
  <c r="CY28" i="1"/>
  <c r="X28" i="1" s="1"/>
  <c r="CZ28" i="1"/>
  <c r="Y28" i="1" s="1"/>
  <c r="AF44" i="1"/>
  <c r="AU22" i="1"/>
  <c r="F63" i="1"/>
  <c r="AU74" i="1"/>
  <c r="CP28" i="1"/>
  <c r="O28" i="1" s="1"/>
  <c r="GM28" i="1" s="1"/>
  <c r="GO28" i="1" s="1"/>
  <c r="CP32" i="1"/>
  <c r="O32" i="1" s="1"/>
  <c r="AC44" i="1"/>
  <c r="AI22" i="1"/>
  <c r="V44" i="1"/>
  <c r="DG36" i="3"/>
  <c r="DJ36" i="3" s="1"/>
  <c r="DH36" i="3"/>
  <c r="DI36" i="3"/>
  <c r="DF36" i="3"/>
  <c r="DG27" i="3"/>
  <c r="DH27" i="3"/>
  <c r="DI27" i="3"/>
  <c r="DJ27" i="3" s="1"/>
  <c r="DF27" i="3"/>
  <c r="DG1" i="3"/>
  <c r="DH1" i="3"/>
  <c r="DI1" i="3"/>
  <c r="DJ1" i="3" s="1"/>
  <c r="DF1" i="3"/>
  <c r="DF8" i="3"/>
  <c r="DJ8" i="3" s="1"/>
  <c r="DG8" i="3"/>
  <c r="DH8" i="3"/>
  <c r="DI8" i="3"/>
  <c r="DG7" i="3"/>
  <c r="DJ7" i="3" s="1"/>
  <c r="DH7" i="3"/>
  <c r="DI7" i="3"/>
  <c r="DF7" i="3"/>
  <c r="DI14" i="3"/>
  <c r="DF14" i="3"/>
  <c r="DJ14" i="3" s="1"/>
  <c r="DG14" i="3"/>
  <c r="DH14" i="3"/>
  <c r="DG16" i="3"/>
  <c r="DH16" i="3"/>
  <c r="DI16" i="3"/>
  <c r="DF16" i="3"/>
  <c r="DJ16" i="3" s="1"/>
  <c r="DH3" i="3"/>
  <c r="DI3" i="3"/>
  <c r="DF3" i="3"/>
  <c r="DG3" i="3"/>
  <c r="DJ3" i="3" s="1"/>
  <c r="DF2" i="3"/>
  <c r="DG2" i="3"/>
  <c r="DH2" i="3"/>
  <c r="DI2" i="3"/>
  <c r="DJ2" i="3" s="1"/>
  <c r="CY29" i="1"/>
  <c r="X29" i="1" s="1"/>
  <c r="CZ29" i="1"/>
  <c r="Y29" i="1" s="1"/>
  <c r="CY25" i="1"/>
  <c r="X25" i="1" s="1"/>
  <c r="DF34" i="3"/>
  <c r="DG34" i="3"/>
  <c r="DH34" i="3"/>
  <c r="DI34" i="3"/>
  <c r="DJ34" i="3" s="1"/>
  <c r="BC22" i="1"/>
  <c r="F60" i="1"/>
  <c r="BC74" i="1"/>
  <c r="CP30" i="1"/>
  <c r="O30" i="1" s="1"/>
  <c r="GM30" i="1" s="1"/>
  <c r="GN30" i="1" s="1"/>
  <c r="DI39" i="3"/>
  <c r="DF39" i="3"/>
  <c r="DG39" i="3"/>
  <c r="DJ39" i="3" s="1"/>
  <c r="DH39" i="3"/>
  <c r="DG38" i="3"/>
  <c r="DH38" i="3"/>
  <c r="DI38" i="3"/>
  <c r="DJ38" i="3" s="1"/>
  <c r="DF38" i="3"/>
  <c r="GM26" i="1"/>
  <c r="GO26" i="1" s="1"/>
  <c r="CC44" i="1" s="1"/>
  <c r="CP40" i="1"/>
  <c r="O40" i="1" s="1"/>
  <c r="GM40" i="1" s="1"/>
  <c r="GN40" i="1" s="1"/>
  <c r="AP22" i="1"/>
  <c r="F53" i="1"/>
  <c r="G16" i="2" s="1"/>
  <c r="AP74" i="1"/>
  <c r="AJ22" i="1"/>
  <c r="W44" i="1"/>
  <c r="CZ32" i="1"/>
  <c r="Y32" i="1" s="1"/>
  <c r="AB40" i="1"/>
  <c r="DG12" i="3"/>
  <c r="DJ12" i="3" s="1"/>
  <c r="DH12" i="3"/>
  <c r="DI12" i="3"/>
  <c r="DF12" i="3"/>
  <c r="DH15" i="3"/>
  <c r="DI15" i="3"/>
  <c r="DF15" i="3"/>
  <c r="DJ15" i="3" s="1"/>
  <c r="DG15" i="3"/>
  <c r="DI35" i="3"/>
  <c r="DJ35" i="3" s="1"/>
  <c r="DF35" i="3"/>
  <c r="DG35" i="3"/>
  <c r="DH35" i="3"/>
  <c r="DF17" i="3"/>
  <c r="DJ17" i="3" s="1"/>
  <c r="DG17" i="3"/>
  <c r="DH17" i="3"/>
  <c r="DI17" i="3"/>
  <c r="DI6" i="3"/>
  <c r="DJ6" i="3" s="1"/>
  <c r="DF6" i="3"/>
  <c r="DG6" i="3"/>
  <c r="DH6" i="3"/>
  <c r="AD22" i="1"/>
  <c r="Q44" i="1"/>
  <c r="GM24" i="1"/>
  <c r="BD22" i="1"/>
  <c r="BD74" i="1"/>
  <c r="F69" i="1"/>
  <c r="CP29" i="1"/>
  <c r="O29" i="1" s="1"/>
  <c r="GM29" i="1" s="1"/>
  <c r="GN29" i="1" s="1"/>
  <c r="AO22" i="1"/>
  <c r="F48" i="1"/>
  <c r="AO74" i="1"/>
  <c r="CY35" i="1"/>
  <c r="X35" i="1" s="1"/>
  <c r="CZ35" i="1"/>
  <c r="Y35" i="1" s="1"/>
  <c r="AG22" i="1"/>
  <c r="T44" i="1"/>
  <c r="CJ22" i="1"/>
  <c r="BA44" i="1"/>
  <c r="CZ42" i="1"/>
  <c r="Y42" i="1" s="1"/>
  <c r="GM42" i="1" s="1"/>
  <c r="GN42" i="1" s="1"/>
  <c r="DF13" i="3"/>
  <c r="DJ13" i="3" s="1"/>
  <c r="DG13" i="3"/>
  <c r="DH13" i="3"/>
  <c r="DI13" i="3"/>
  <c r="DH37" i="3"/>
  <c r="DI37" i="3"/>
  <c r="DJ37" i="3" s="1"/>
  <c r="DF37" i="3"/>
  <c r="DG37" i="3"/>
  <c r="DI9" i="3"/>
  <c r="DF9" i="3"/>
  <c r="DJ9" i="3" s="1"/>
  <c r="DG9" i="3"/>
  <c r="DH9" i="3"/>
  <c r="AE22" i="1"/>
  <c r="R44" i="1"/>
  <c r="AQ22" i="1"/>
  <c r="F54" i="1"/>
  <c r="AQ74" i="1"/>
  <c r="GM25" i="1"/>
  <c r="GN25" i="1" s="1"/>
  <c r="CI22" i="1"/>
  <c r="AZ44" i="1"/>
  <c r="CY36" i="1"/>
  <c r="X36" i="1" s="1"/>
  <c r="CZ36" i="1"/>
  <c r="Y36" i="1" s="1"/>
  <c r="CP39" i="1"/>
  <c r="O39" i="1" s="1"/>
  <c r="GM39" i="1" s="1"/>
  <c r="GN39" i="1" s="1"/>
  <c r="BB22" i="1"/>
  <c r="F57" i="1"/>
  <c r="BB74" i="1"/>
  <c r="AB39" i="1"/>
  <c r="AH22" i="1"/>
  <c r="U44" i="1"/>
  <c r="CG22" i="1" l="1"/>
  <c r="AX44" i="1"/>
  <c r="GM36" i="1"/>
  <c r="GN36" i="1" s="1"/>
  <c r="GM35" i="1"/>
  <c r="GN35" i="1" s="1"/>
  <c r="AK44" i="1"/>
  <c r="X44" i="1" s="1"/>
  <c r="AL44" i="1"/>
  <c r="Y44" i="1" s="1"/>
  <c r="U22" i="1"/>
  <c r="U74" i="1"/>
  <c r="F66" i="1"/>
  <c r="AQ18" i="1"/>
  <c r="F84" i="1"/>
  <c r="AZ22" i="1"/>
  <c r="AZ74" i="1"/>
  <c r="F55" i="1"/>
  <c r="W22" i="1"/>
  <c r="F68" i="1"/>
  <c r="W74" i="1"/>
  <c r="BC18" i="1"/>
  <c r="F90" i="1"/>
  <c r="AU18" i="1"/>
  <c r="F93" i="1"/>
  <c r="BB18" i="1"/>
  <c r="F87" i="1"/>
  <c r="BA22" i="1"/>
  <c r="F64" i="1"/>
  <c r="BA74" i="1"/>
  <c r="AB44" i="1"/>
  <c r="AC22" i="1"/>
  <c r="CH44" i="1"/>
  <c r="P44" i="1"/>
  <c r="CE44" i="1"/>
  <c r="CF44" i="1"/>
  <c r="H16" i="2"/>
  <c r="R22" i="1"/>
  <c r="R74" i="1"/>
  <c r="F58" i="1"/>
  <c r="AO18" i="1"/>
  <c r="F78" i="1"/>
  <c r="GN24" i="1"/>
  <c r="AP18" i="1"/>
  <c r="F83" i="1"/>
  <c r="CC22" i="1"/>
  <c r="AT44" i="1"/>
  <c r="V22" i="1"/>
  <c r="V74" i="1"/>
  <c r="F67" i="1"/>
  <c r="GM32" i="1"/>
  <c r="GN32" i="1" s="1"/>
  <c r="T22" i="1"/>
  <c r="F65" i="1"/>
  <c r="T74" i="1"/>
  <c r="BD18" i="1"/>
  <c r="F99" i="1"/>
  <c r="Q22" i="1"/>
  <c r="F56" i="1"/>
  <c r="Q74" i="1"/>
  <c r="AF22" i="1"/>
  <c r="S44" i="1"/>
  <c r="F51" i="1" l="1"/>
  <c r="AX22" i="1"/>
  <c r="AX74" i="1"/>
  <c r="AK22" i="1"/>
  <c r="AL22" i="1"/>
  <c r="Q18" i="1"/>
  <c r="F86" i="1"/>
  <c r="AT22" i="1"/>
  <c r="F62" i="1"/>
  <c r="F16" i="2" s="1"/>
  <c r="AT74" i="1"/>
  <c r="CA44" i="1"/>
  <c r="P22" i="1"/>
  <c r="F47" i="1"/>
  <c r="P74" i="1"/>
  <c r="BA18" i="1"/>
  <c r="F94" i="1"/>
  <c r="X22" i="1"/>
  <c r="F70" i="1"/>
  <c r="X74" i="1"/>
  <c r="T18" i="1"/>
  <c r="F95" i="1"/>
  <c r="CH22" i="1"/>
  <c r="AY44" i="1"/>
  <c r="W18" i="1"/>
  <c r="F98" i="1"/>
  <c r="AZ18" i="1"/>
  <c r="F85" i="1"/>
  <c r="CB44" i="1"/>
  <c r="S22" i="1"/>
  <c r="S74" i="1"/>
  <c r="F59" i="1"/>
  <c r="J16" i="2" s="1"/>
  <c r="V18" i="1"/>
  <c r="F97" i="1"/>
  <c r="CF22" i="1"/>
  <c r="AW44" i="1"/>
  <c r="U18" i="1"/>
  <c r="F96" i="1"/>
  <c r="Y22" i="1"/>
  <c r="Y74" i="1"/>
  <c r="F71" i="1"/>
  <c r="R18" i="1"/>
  <c r="F88" i="1"/>
  <c r="CE22" i="1"/>
  <c r="AV44" i="1"/>
  <c r="AB22" i="1"/>
  <c r="O44" i="1"/>
  <c r="AX18" i="1" l="1"/>
  <c r="F81" i="1"/>
  <c r="Y18" i="1"/>
  <c r="F101" i="1"/>
  <c r="O22" i="1"/>
  <c r="F46" i="1"/>
  <c r="O74" i="1"/>
  <c r="S18" i="1"/>
  <c r="F89" i="1"/>
  <c r="CB22" i="1"/>
  <c r="AS44" i="1"/>
  <c r="AY22" i="1"/>
  <c r="F52" i="1"/>
  <c r="AY74" i="1"/>
  <c r="X18" i="1"/>
  <c r="F100" i="1"/>
  <c r="CA22" i="1"/>
  <c r="AR44" i="1"/>
  <c r="AV22" i="1"/>
  <c r="AV74" i="1"/>
  <c r="F49" i="1"/>
  <c r="AW22" i="1"/>
  <c r="AW74" i="1"/>
  <c r="F50" i="1"/>
  <c r="P18" i="1"/>
  <c r="F77" i="1"/>
  <c r="AT18" i="1"/>
  <c r="F92" i="1"/>
  <c r="AW18" i="1" l="1"/>
  <c r="F80" i="1"/>
  <c r="O18" i="1"/>
  <c r="F76" i="1"/>
  <c r="AR22" i="1"/>
  <c r="F72" i="1"/>
  <c r="AR74" i="1"/>
  <c r="AY18" i="1"/>
  <c r="F82" i="1"/>
  <c r="AV18" i="1"/>
  <c r="F79" i="1"/>
  <c r="AS22" i="1"/>
  <c r="F61" i="1"/>
  <c r="E16" i="2" s="1"/>
  <c r="I16" i="2" s="1"/>
  <c r="N16" i="2" s="1"/>
  <c r="AS74" i="1"/>
  <c r="AR18" i="1" l="1"/>
  <c r="F102" i="1"/>
  <c r="AS18" i="1"/>
  <c r="F91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4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4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5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5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<sst xmlns="http://schemas.openxmlformats.org/spreadsheetml/2006/main" count="2179" uniqueCount="375">
  <si>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</si>
  <si>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</si>
  <si>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</si>
  <si>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</si>
  <si>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</si>
  <si>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</si>
  <si>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</si>
  <si>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6.3.8 Наружные сети связи поз.18.2 П</t>
  </si>
  <si>
    <t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t>
  </si>
  <si>
    <t>21010-2-ИОС5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</si>
  <si>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</si>
  <si>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</si>
  <si>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</si>
  <si>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</si>
  <si>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</si>
  <si>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</si>
  <si>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</si>
  <si>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6.3.8</t>
  </si>
  <si>
    <t>Наружные сети связи</t>
  </si>
  <si>
    <t>1</t>
  </si>
  <si>
    <t>01-01-004-05</t>
  </si>
  <si>
    <t>Разработка грунта в отвал экскаваторами "драглайн" или "обратная лопата" с ковшом вместимостью: 0,25 м3, группа грунтов 2</t>
  </si>
  <si>
    <t>1000 м3</t>
  </si>
  <si>
    <t>ФЕР-2001, 01-01-004-05,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</si>
  <si>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</si>
  <si>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</si>
  <si>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</si>
  <si>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</si>
  <si>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</si>
  <si>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</si>
  <si>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</si>
  <si>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</si>
  <si>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</si>
  <si>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</si>
  <si>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</si>
  <si>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Поправка: Прил. 1.12, п.3.187. 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</si>
  <si>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)*1,2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</si>
  <si>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</si>
  <si>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</si>
  <si>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</si>
  <si>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</si>
  <si>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3</t>
  </si>
  <si>
    <t>м08-02-231-05</t>
  </si>
  <si>
    <t>Прокладка труб гофрированных ПВХ в земле для защиты одного кабеля диаметром: 110 мм</t>
  </si>
  <si>
    <t>100 м</t>
  </si>
  <si>
    <t>ФЕРм-2001, м08-02-231-05,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</si>
  <si>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</si>
  <si>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</si>
  <si>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</si>
  <si>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</si>
  <si>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</si>
  <si>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3,1</t>
  </si>
  <si>
    <t>Прайс</t>
  </si>
  <si>
    <t>Труба гофрированная двухстенная  ПНД/ПВД синяя с протяжкой ф100мм</t>
  </si>
  <si>
    <t>м</t>
  </si>
  <si>
    <t>Материалы по прайсу строительные</t>
  </si>
  <si>
    <t>Прочие работы</t>
  </si>
  <si>
    <t>по умолчанию</t>
  </si>
  <si>
    <t>185,25 +  3,1% Трансп +  2% Заг.скл</t>
  </si>
  <si>
    <t>4</t>
  </si>
  <si>
    <t>м10-06-048-06</t>
  </si>
  <si>
    <t>Прокладка волоконно-оптических кабелей в канализации: в трубопроводе по свободному каналу</t>
  </si>
  <si>
    <t>100 м кабеля</t>
  </si>
  <si>
    <t>ФЕРм-2001, м10-06-048-06, приказ Минстроя России № 876/пр от 26.12.2019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</si>
  <si>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</si>
  <si>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</si>
  <si>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Пр/812-051.1-1</t>
  </si>
  <si>
    <t>Пр/774-051.1</t>
  </si>
  <si>
    <t>Оборудование связи: прокладка и монтаж сетей связи</t>
  </si>
  <si>
    <t>4,1</t>
  </si>
  <si>
    <t>Кабель оптический ДБН-2,7-6z-6/48</t>
  </si>
  <si>
    <t>87,73 +  3,1% Трансп +  2% Заг.скл</t>
  </si>
  <si>
    <t>5</t>
  </si>
  <si>
    <t>34-02-005-04</t>
  </si>
  <si>
    <t>Устройство колодцев железобетонных сборных типовых, собранных на трассе, устанавливаемых: на пешеходной части ККС-2</t>
  </si>
  <si>
    <t>ШТ</t>
  </si>
  <si>
    <t>ФЕР-2001 доп.6, 34-02-005-04, приказ Минстроя России № 321/пр от 24.05.2021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</si>
  <si>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</si>
  <si>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</si>
  <si>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</si>
  <si>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</si>
  <si>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</si>
  <si>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</si>
  <si>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5,1</t>
  </si>
  <si>
    <t>22.2.02.10-0001</t>
  </si>
  <si>
    <t>Люк легкий для кабельных колодцев в телефонной канализации, тип Л</t>
  </si>
  <si>
    <t>ФССЦ-2001, 22.2.02.10-0001,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</si>
  <si>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</si>
  <si>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</si>
  <si>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</si>
  <si>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6</t>
  </si>
  <si>
    <t>Комплект коробки типовой ж/б сборной кабельной канализации связи  ККСр-2-10 ГЕК</t>
  </si>
  <si>
    <t>23 324,15 +  3,1% Трансп +  2% Заг.скл</t>
  </si>
  <si>
    <t>7</t>
  </si>
  <si>
    <t>Кольцо опорное КО-1</t>
  </si>
  <si>
    <t>1 082,78 +  3,1% Трансп +  2% Заг.скл</t>
  </si>
  <si>
    <t>8</t>
  </si>
  <si>
    <t>Люк чугунный телефонный л/т</t>
  </si>
  <si>
    <t>7 680 +  3,1% Трансп +  2% Заг.скл</t>
  </si>
  <si>
    <t>9</t>
  </si>
  <si>
    <t>Консоль чугунная</t>
  </si>
  <si>
    <t>358,08 +  3,1% Трансп +  2% Заг.скл</t>
  </si>
  <si>
    <t>10</t>
  </si>
  <si>
    <t>Консольные крючья</t>
  </si>
  <si>
    <t>232,6 +  3,1% Трансп +  2% Заг.скл</t>
  </si>
  <si>
    <t>11</t>
  </si>
  <si>
    <t>м10-06-061-06</t>
  </si>
  <si>
    <t>Монтаж оптических муфт для волоконно-оптических кабелей, устанавливаемых в колодце, способ герметизации корпуса: термоусаживаемыми трубками</t>
  </si>
  <si>
    <t>ФЕРм-2001 доп.6, м10-06-061-06, приказ Минстроя России № 320/пр от 24.05.2021</t>
  </si>
  <si>
    <t>11,1</t>
  </si>
  <si>
    <t>Муфта оптическая магистральная МТОК-Б1/216-1КТ3645-К 44</t>
  </si>
  <si>
    <t>9 232,78 +  3,1% Трансп +  2% Заг.скл</t>
  </si>
  <si>
    <t>11,2</t>
  </si>
  <si>
    <t>Кассета КТ 3645</t>
  </si>
  <si>
    <t>324,07 +  3,1% Трансп +  2% Заг.скл</t>
  </si>
  <si>
    <t>12</t>
  </si>
  <si>
    <t>01-02-061-01</t>
  </si>
  <si>
    <t>Засыпка вручную траншей, пазух котлованов и ям, группа грунтов: 1</t>
  </si>
  <si>
    <t>ФЕР-2001, 01-02-061-01, приказ Минстроя России № 876/пр от 26.12.2019</t>
  </si>
  <si>
    <t>13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</si>
  <si>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</si>
  <si>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</si>
  <si>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ФЕР-2001, 01-01-033-01, приказ Минстроя России № 876/пр от 26.12.2019</t>
  </si>
  <si>
    <t>14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</si>
  <si>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</si>
  <si>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</si>
  <si>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</si>
  <si>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</si>
  <si>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</si>
  <si>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</si>
  <si>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</si>
  <si>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</si>
  <si>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</si>
  <si>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</si>
  <si>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</si>
  <si>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</si>
  <si>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</si>
  <si>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</si>
  <si>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</si>
  <si>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</si>
  <si>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</si>
  <si>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</si>
  <si>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</si>
  <si>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</si>
  <si>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</si>
  <si>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</si>
  <si>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</si>
  <si>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</si>
  <si>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</si>
  <si>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</si>
  <si>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</si>
  <si>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</si>
  <si>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</si>
  <si>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</si>
  <si>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</si>
  <si>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</si>
  <si>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</si>
  <si>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</si>
  <si>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</si>
  <si>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</si>
  <si>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</si>
  <si>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</si>
  <si>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</si>
  <si>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</si>
  <si>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</si>
  <si>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</si>
  <si>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</si>
  <si>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</si>
  <si>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</si>
  <si>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</si>
  <si>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</si>
  <si>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</si>
  <si>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</si>
  <si>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</si>
  <si>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</si>
  <si>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</si>
  <si>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</si>
  <si>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</si>
  <si>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</si>
  <si>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</si>
  <si>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</si>
  <si>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</si>
  <si>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</si>
  <si>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</si>
  <si>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</si>
  <si>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</si>
  <si>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</si>
  <si>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</si>
  <si>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</si>
  <si>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</si>
  <si>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</si>
  <si>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</si>
  <si>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</si>
  <si>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</si>
  <si>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</si>
  <si>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</si>
  <si>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</si>
  <si>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</si>
  <si>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</si>
  <si>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</si>
  <si>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</si>
  <si>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</si>
  <si>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</si>
  <si>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</si>
  <si>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</si>
  <si>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</si>
  <si>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</si>
  <si>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</si>
  <si>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</si>
  <si>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</si>
  <si>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</si>
  <si>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</si>
  <si>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</si>
  <si>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</si>
  <si>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</si>
  <si>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</si>
  <si>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</si>
  <si>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</si>
  <si>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</si>
  <si>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</si>
  <si>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</si>
  <si>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</si>
  <si>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</si>
  <si>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</si>
  <si>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</si>
  <si>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</si>
  <si>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</si>
  <si>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</si>
  <si>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</si>
  <si>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</si>
  <si>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</si>
  <si>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</si>
  <si>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</si>
  <si>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</si>
  <si>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</si>
  <si>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</si>
  <si>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</si>
  <si>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</si>
  <si>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</si>
  <si>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</si>
  <si>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</si>
  <si>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</si>
  <si>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</si>
  <si>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</si>
  <si>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</si>
  <si>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</si>
  <si>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</si>
  <si>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91.01.05-106</t>
  </si>
  <si>
    <t>ФСЭМ-2001, 91.01.05-106 , приказ Минстроя России № 876/пр от 26.12.2019</t>
  </si>
  <si>
    <t>Экскаваторы одноковшовые дизельные на пневмоколесном ходу, емкость ковша 0,25 м3</t>
  </si>
  <si>
    <t>маш.-ч.</t>
  </si>
  <si>
    <t>1-100-18</t>
  </si>
  <si>
    <t>Затраты труда рабочих (Средний разряд - 1,8)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</si>
  <si>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</si>
  <si>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</si>
  <si>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</si>
  <si>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999-9950</t>
  </si>
  <si>
    <t>Вспомогательные ненормируемые материалы (2% от ОЗП)</t>
  </si>
  <si>
    <t>РУБ</t>
  </si>
  <si>
    <t>1-100-45</t>
  </si>
  <si>
    <t>Затраты труда рабочих (Средний разряд - 4,5)</t>
  </si>
  <si>
    <t>91.11.01-012</t>
  </si>
  <si>
    <t>ФСЭМ-2001, 91.11.01-012 , приказ Минстроя России № 876/пр от 26.12.2019</t>
  </si>
  <si>
    <t>Машины монтажные для выполнения работ при прокладке и монтаже кабеля на базе автомобиля</t>
  </si>
  <si>
    <t>01.7.06.03-0023</t>
  </si>
  <si>
    <t>ФССЦ-2001, 01.7.06.03-0023, приказ Минстроя России № 876/пр от 26.12.2019</t>
  </si>
  <si>
    <t>Лента полиэтиленовая с липким слоем, марка А</t>
  </si>
  <si>
    <t>кг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</si>
  <si>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</si>
  <si>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</si>
  <si>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</si>
  <si>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08.3.03.04-0014</t>
  </si>
  <si>
    <t>ФССЦ-2001, 08.3.03.04-0014, приказ Минстроя России № 876/пр от 26.12.2019</t>
  </si>
  <si>
    <t>Проволока светлая, диаметр 3,0 мм</t>
  </si>
  <si>
    <t>т</t>
  </si>
  <si>
    <t>1-100-36</t>
  </si>
  <si>
    <t>Затраты труда рабочих (Средний разряд - 3,6)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</si>
  <si>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</si>
  <si>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</si>
  <si>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</si>
  <si>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04.3.01.09-0012</t>
  </si>
  <si>
    <t>ФССЦ-2001, 04.3.01.09-0012, приказ Минстроя России № 876/пр от 26.12.2019</t>
  </si>
  <si>
    <t>Раствор готовый кладочный, цементный, М50</t>
  </si>
  <si>
    <t>м3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</si>
  <si>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</si>
  <si>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</si>
  <si>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</si>
  <si>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14.5.02.02-0101</t>
  </si>
  <si>
    <t>ФССЦ-2001, 14.5.02.02-0101, приказ Минстроя России № 876/пр от 26.12.2019</t>
  </si>
  <si>
    <t>Замазка защитная</t>
  </si>
  <si>
    <t>22.2.02.08-0011</t>
  </si>
  <si>
    <t>ФССЦ-2001 доп.6, 22.2.02.08-0011, приказ Минстроя России № 321/пр</t>
  </si>
  <si>
    <t>Кронштейн кабельный из стальной полосы (ККП) для установки в кабельных колодцах, длина 1300 мм</t>
  </si>
  <si>
    <t>22.2.02.08-1008</t>
  </si>
  <si>
    <t>ФССЦ-2001 доп.6, 22.2.02.08-1008, приказ Минстроя России № 321/пр</t>
  </si>
  <si>
    <t>Ерш стальной для крепления кронштейнов к стенкам кабельных колодцев, с гайкой и шайбой, резьба М12, длина 170 мм</t>
  </si>
  <si>
    <t>КОМПЛ</t>
  </si>
  <si>
    <t>1-100-73</t>
  </si>
  <si>
    <t>Затраты труда рабочих (Средний разряд - 7,3)</t>
  </si>
  <si>
    <t>01.3.01.07-0009</t>
  </si>
  <si>
    <t>ФССЦ-2001, 01.3.01.07-0009, приказ Минстроя России № 876/пр от 26.12.2019</t>
  </si>
  <si>
    <t>Спирт этиловый ректификованный технический, сорт I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</si>
  <si>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</si>
  <si>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</si>
  <si>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</si>
  <si>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</si>
  <si>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22.2.02.08-1009</t>
  </si>
  <si>
    <t>ФССЦ-2001 доп.6, 22.2.02.08-1009, приказ Минстроя России № 321/пр</t>
  </si>
  <si>
    <t>Кронштейн стальной для установки оптических кабелей и муфт в кабельных колодцах, в комплекте с двумя консолями и двумя болтами, длина 1250 мм</t>
  </si>
  <si>
    <t>1-100-15</t>
  </si>
  <si>
    <t>Затраты труда рабочих (Средний разряд - 1,5)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</si>
  <si>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</si>
  <si>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</si>
  <si>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</si>
  <si>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1-100-30</t>
  </si>
  <si>
    <t>Затраты труда рабочих (Средний разряд - 3)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</si>
  <si>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</si>
  <si>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</si>
  <si>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</si>
  <si>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</si>
  <si>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</si>
  <si>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</si>
  <si>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05.1.01.08</t>
  </si>
  <si>
    <t>Конструкции сборные железобетонные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</si>
  <si>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</si>
  <si>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</si>
  <si>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</si>
  <si>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</si>
  <si>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</si>
  <si>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</si>
  <si>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</si>
  <si>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</si>
  <si>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</si>
  <si>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</si>
  <si>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</si>
  <si>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</si>
  <si>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</si>
  <si>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</si>
  <si>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</si>
  <si>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</si>
  <si>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(26-0,78)/1000 = 0,02522</t>
  </si>
  <si>
    <t>0,78/100 = 0,0078</t>
  </si>
  <si>
    <t>65/100 = 0,65</t>
  </si>
  <si>
    <t>0,5/100 = 0,005</t>
  </si>
  <si>
    <t>15,8/1000 = 0,0158</t>
  </si>
  <si>
    <t>15,8/100 = 0,158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</si>
  <si>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</si>
  <si>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</si>
  <si>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</si>
  <si>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</si>
  <si>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</si>
  <si>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</si>
  <si>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</si>
  <si>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</si>
  <si>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</si>
  <si>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</si>
  <si>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6.3.8 Наружные сети связи поз.18.2 П </t>
  </si>
  <si>
    <t>Основание:</t>
  </si>
  <si>
    <t xml:space="preserve"> 21010-2-ИОС5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</si>
  <si>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</si>
  <si>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</si>
  <si>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</si>
  <si>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</si>
  <si>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</si>
  <si>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</si>
  <si>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</si>
  <si>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</si>
  <si>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6.3.8</t>
  </si>
  <si>
    <t xml:space="preserve"> Наружные сети связи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</si>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</sst>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5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347</v>
      </c>
    </row>
    <row r="3" spans="1:255" x14ac:dyDescent="0.2">
      <c r="A3" s="14" t="s">
        <v>348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349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350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351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352</v>
      </c>
      <c r="B8" s="23"/>
      <c r="C8" s="23"/>
      <c r="D8" s="23"/>
    </row>
    <row r="9" spans="1:255" x14ac:dyDescent="0.2">
      <c r="A9" s="25" t="s">
        <v>353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354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v>
      </c>
      <c r="IU11" s="16"/>
    </row>
    <row r="12" spans="1:255" x14ac:dyDescent="0.2">
      <c r="A12" s="10" t="s">
        <v>355</v>
      </c>
      <c r="B12" s="29" t="s">
        <v>356</v>
      </c>
      <c r="C12" s="13"/>
      <c r="D12" s="13"/>
      <c r="BT12" s="30" t="str">
        <f>B12</f>
        <v xml:space="preserve"> 6.3.8 Наружные сети связи поз.18.2 П </v>
      </c>
      <c r="IU12" s="16"/>
    </row>
    <row r="13" spans="1:255" x14ac:dyDescent="0.2">
      <c r="A13" s="10" t="s">
        <v>357</v>
      </c>
      <c r="B13" s="29" t="s">
        <v>358</v>
      </c>
      <c r="C13" s="13"/>
      <c r="D13" s="13"/>
      <c r="BT13" s="30" t="str">
        <f>B13</f>
        <v xml:space="preserve"> 21010-2-ИОС5 </v>
      </c>
      <c r="IU13" s="16"/>
    </row>
    <row r="15" spans="1:255" ht="13.5" thickBot="1" x14ac:dyDescent="0.25"/>
    <row r="16" spans="1:255" x14ac:dyDescent="0.2">
      <c r="A16" s="31" t="s">
        <v>359</v>
      </c>
      <c r="B16" s="33"/>
      <c r="C16" s="33" t="s">
        <v>361</v>
      </c>
      <c r="D16" s="34" t="s">
        <v>364</v>
      </c>
    </row>
    <row r="17" spans="1:255" x14ac:dyDescent="0.2">
      <c r="A17" s="32"/>
      <c r="B17" s="35" t="s">
        <v>360</v>
      </c>
      <c r="C17" s="35" t="s">
        <v>362</v>
      </c>
      <c r="D17" s="36" t="s">
        <v>365</v>
      </c>
    </row>
    <row r="18" spans="1:255" x14ac:dyDescent="0.2">
      <c r="A18" s="32"/>
      <c r="B18" s="35"/>
      <c r="C18" s="35" t="s">
        <v>363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21</v>
      </c>
      <c r="C21" s="40" t="s">
        <v>22</v>
      </c>
      <c r="D21" s="41">
        <v>2.5219999999999999E-2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IF(Source!I24=0.02522,"   Расчет объема : (26-0,78)/1000 = 0,02522","")</f>
        <v xml:space="preserve">   Расчет объема : (26-0,78)/1000 = 0,02522</v>
      </c>
      <c r="C22" s="42"/>
      <c r="D22" s="44"/>
    </row>
    <row r="23" spans="1:255" ht="24" x14ac:dyDescent="0.2">
      <c r="A23" s="46">
        <v>2</v>
      </c>
      <c r="B23" s="47" t="s">
        <v>32</v>
      </c>
      <c r="C23" s="48" t="s">
        <v>33</v>
      </c>
      <c r="D23" s="49">
        <v>7.7999999999999996E-3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3"/>
      <c r="B24" s="45" t="str">
        <f>IF(Source!I25=0.0078,"   Расчет объема : 0,78/100 = 0,0078","")</f>
        <v xml:space="preserve">   Расчет объема : 0,78/100 = 0,0078</v>
      </c>
      <c r="C24" s="42"/>
      <c r="D24" s="44"/>
    </row>
    <row r="25" spans="1:255" ht="24" x14ac:dyDescent="0.2">
      <c r="A25" s="46">
        <v>3</v>
      </c>
      <c r="B25" s="47" t="s">
        <v>43</v>
      </c>
      <c r="C25" s="48" t="s">
        <v>44</v>
      </c>
      <c r="D25" s="49">
        <v>0.65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3"/>
      <c r="B26" s="45" t="str">
        <f>IF(Source!I26=0.65,"   Расчет объема : 65/100 = 0,65","")</f>
        <v xml:space="preserve">   Расчет объема : 65/100 = 0,65</v>
      </c>
      <c r="C26" s="42"/>
      <c r="D26" s="44"/>
    </row>
    <row r="27" spans="1:255" ht="24" x14ac:dyDescent="0.2">
      <c r="A27" s="50" t="s">
        <v>51</v>
      </c>
      <c r="B27" s="51" t="s">
        <v>53</v>
      </c>
      <c r="C27" s="52" t="s">
        <v>54</v>
      </c>
      <c r="D27" s="53">
        <f>Source!I27</f>
        <v>65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46">
        <v>4</v>
      </c>
      <c r="B28" s="47" t="s">
        <v>61</v>
      </c>
      <c r="C28" s="48" t="s">
        <v>62</v>
      </c>
      <c r="D28" s="49">
        <v>0.65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3"/>
      <c r="B29" s="45" t="str">
        <f>IF(Source!I28=0.65,"   Расчет объема : 65/100 = 0,65","")</f>
        <v xml:space="preserve">   Расчет объема : 65/100 = 0,65</v>
      </c>
      <c r="C29" s="42"/>
      <c r="D29" s="44"/>
    </row>
    <row r="30" spans="1:255" x14ac:dyDescent="0.2">
      <c r="A30" s="50" t="s">
        <v>69</v>
      </c>
      <c r="B30" s="51" t="s">
        <v>70</v>
      </c>
      <c r="C30" s="52" t="s">
        <v>54</v>
      </c>
      <c r="D30" s="53">
        <f>Source!I29</f>
        <v>66.3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4">
        <v>5</v>
      </c>
      <c r="B31" s="55" t="s">
        <v>74</v>
      </c>
      <c r="C31" s="56" t="s">
        <v>75</v>
      </c>
      <c r="D31" s="57">
        <v>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0" t="s">
        <v>83</v>
      </c>
      <c r="B32" s="51" t="s">
        <v>85</v>
      </c>
      <c r="C32" s="52" t="s">
        <v>75</v>
      </c>
      <c r="D32" s="53">
        <f>Source!I31</f>
        <v>-1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50">
        <v>6</v>
      </c>
      <c r="B33" s="51" t="s">
        <v>91</v>
      </c>
      <c r="C33" s="52" t="s">
        <v>75</v>
      </c>
      <c r="D33" s="53">
        <v>1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0">
        <v>7</v>
      </c>
      <c r="B34" s="51" t="s">
        <v>94</v>
      </c>
      <c r="C34" s="52" t="s">
        <v>75</v>
      </c>
      <c r="D34" s="53">
        <v>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0">
        <v>8</v>
      </c>
      <c r="B35" s="51" t="s">
        <v>97</v>
      </c>
      <c r="C35" s="52" t="s">
        <v>75</v>
      </c>
      <c r="D35" s="53">
        <v>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50">
        <v>9</v>
      </c>
      <c r="B36" s="51" t="s">
        <v>100</v>
      </c>
      <c r="C36" s="52" t="s">
        <v>75</v>
      </c>
      <c r="D36" s="53">
        <v>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0">
        <v>10</v>
      </c>
      <c r="B37" s="51" t="s">
        <v>103</v>
      </c>
      <c r="C37" s="52" t="s">
        <v>75</v>
      </c>
      <c r="D37" s="53">
        <v>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36" x14ac:dyDescent="0.2">
      <c r="A38" s="54">
        <v>11</v>
      </c>
      <c r="B38" s="55" t="s">
        <v>107</v>
      </c>
      <c r="C38" s="56" t="s">
        <v>75</v>
      </c>
      <c r="D38" s="57">
        <v>1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50" t="s">
        <v>109</v>
      </c>
      <c r="B39" s="51" t="s">
        <v>110</v>
      </c>
      <c r="C39" s="52" t="s">
        <v>75</v>
      </c>
      <c r="D39" s="53">
        <f>Source!I38</f>
        <v>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0" t="s">
        <v>112</v>
      </c>
      <c r="B40" s="51" t="s">
        <v>113</v>
      </c>
      <c r="C40" s="52" t="s">
        <v>75</v>
      </c>
      <c r="D40" s="53">
        <f>Source!I39</f>
        <v>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6">
        <v>12</v>
      </c>
      <c r="B41" s="47" t="s">
        <v>117</v>
      </c>
      <c r="C41" s="48" t="s">
        <v>33</v>
      </c>
      <c r="D41" s="49">
        <v>5.0000000000000001E-3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43"/>
      <c r="B42" s="45" t="str">
        <f>IF(Source!I40=0.005,"   Расчет объема : 0,5/100 = 0,005","")</f>
        <v xml:space="preserve">   Расчет объема : 0,5/100 = 0,005</v>
      </c>
      <c r="C42" s="42"/>
      <c r="D42" s="44"/>
    </row>
    <row r="43" spans="1:255" ht="24" x14ac:dyDescent="0.2">
      <c r="A43" s="46">
        <v>13</v>
      </c>
      <c r="B43" s="47" t="s">
        <v>121</v>
      </c>
      <c r="C43" s="48" t="s">
        <v>22</v>
      </c>
      <c r="D43" s="49">
        <v>1.5800000000000002E-2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43"/>
      <c r="B44" s="45" t="str">
        <f>IF(Source!I41=0.0158,"   Расчет объема : 15,8/1000 = 0,0158","")</f>
        <v xml:space="preserve">   Расчет объема : 15,8/1000 = 0,0158</v>
      </c>
      <c r="C44" s="42"/>
      <c r="D44" s="44"/>
    </row>
    <row r="45" spans="1:255" ht="24" x14ac:dyDescent="0.2">
      <c r="A45" s="46">
        <v>14</v>
      </c>
      <c r="B45" s="47" t="s">
        <v>125</v>
      </c>
      <c r="C45" s="48" t="s">
        <v>33</v>
      </c>
      <c r="D45" s="49">
        <v>0.158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43"/>
      <c r="B46" s="45" t="str">
        <f>IF(Source!I42=0.158,"   Расчет объема : 15,8/100 = 0,158","")</f>
        <v xml:space="preserve">   Расчет объема : 15,8/100 = 0,158</v>
      </c>
      <c r="C46" s="42"/>
      <c r="D46" s="44"/>
    </row>
    <row r="48" spans="1:255" x14ac:dyDescent="0.2">
      <c r="A48" s="58" t="s">
        <v>369</v>
      </c>
      <c r="B48" s="59"/>
      <c r="C48" s="60"/>
      <c r="D48" s="60"/>
      <c r="BZ48" s="26">
        <f>C48</f>
        <v>0</v>
      </c>
      <c r="IU48" s="16"/>
    </row>
    <row r="49" spans="1:255" s="62" customFormat="1" ht="11.25" x14ac:dyDescent="0.2">
      <c r="A49" s="61"/>
      <c r="B49" s="63" t="s">
        <v>370</v>
      </c>
      <c r="C49" s="64" t="s">
        <v>371</v>
      </c>
      <c r="D49" s="64"/>
    </row>
    <row r="50" spans="1:255" x14ac:dyDescent="0.2">
      <c r="A50" s="12"/>
      <c r="B50" s="8" t="s">
        <v>372</v>
      </c>
      <c r="C50" s="12"/>
      <c r="D50" s="12"/>
    </row>
    <row r="51" spans="1:255" x14ac:dyDescent="0.2">
      <c r="A51" s="58" t="s">
        <v>373</v>
      </c>
      <c r="B51" s="59"/>
      <c r="C51" s="60"/>
      <c r="D51" s="60"/>
      <c r="BZ51" s="26">
        <f>C51</f>
        <v>0</v>
      </c>
      <c r="IU51" s="16"/>
    </row>
    <row r="52" spans="1:255" s="62" customFormat="1" ht="11.25" x14ac:dyDescent="0.2">
      <c r="A52" s="61"/>
      <c r="B52" s="63" t="s">
        <v>370</v>
      </c>
      <c r="C52" s="64" t="s">
        <v>371</v>
      </c>
      <c r="D52" s="64"/>
    </row>
    <row r="53" spans="1:255" x14ac:dyDescent="0.2">
      <c r="A53" s="12"/>
      <c r="B53" s="8" t="s">
        <v>372</v>
      </c>
      <c r="C53" s="12"/>
      <c r="D53" s="12"/>
    </row>
    <row r="55" spans="1:255" x14ac:dyDescent="0.2">
      <c r="A55" s="65"/>
      <c r="B55" s="65"/>
    </row>
  </sheetData>
  <mergeCells count="13">
    <mergeCell ref="C52:D52"/>
    <mergeCell ref="B11:D11"/>
    <mergeCell ref="B12:D12"/>
    <mergeCell ref="B13:D13"/>
    <mergeCell ref="C48:D48"/>
    <mergeCell ref="C49:D49"/>
    <mergeCell ref="C51:D5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332</v>
      </c>
    </row>
    <row r="3" spans="1:6" x14ac:dyDescent="0.2">
      <c r="A3">
        <v>0</v>
      </c>
      <c r="B3" t="s">
        <v>333</v>
      </c>
    </row>
    <row r="4" spans="1:6" x14ac:dyDescent="0.2">
      <c r="A4">
        <v>1</v>
      </c>
      <c r="B4" t="s">
        <v>334</v>
      </c>
    </row>
    <row r="5" spans="1:6" x14ac:dyDescent="0.2">
      <c r="A5">
        <v>0</v>
      </c>
      <c r="B5" t="s">
        <v>335</v>
      </c>
    </row>
    <row r="6" spans="1:6" x14ac:dyDescent="0.2">
      <c r="A6">
        <v>1</v>
      </c>
      <c r="B6" t="s">
        <v>336</v>
      </c>
    </row>
    <row r="7" spans="1:6" x14ac:dyDescent="0.2">
      <c r="A7">
        <v>0</v>
      </c>
      <c r="B7" t="s">
        <v>337</v>
      </c>
    </row>
    <row r="8" spans="1:6" x14ac:dyDescent="0.2">
      <c r="A8">
        <v>2</v>
      </c>
      <c r="B8" t="s">
        <v>338</v>
      </c>
    </row>
    <row r="9" spans="1:6" x14ac:dyDescent="0.2">
      <c r="A9">
        <v>0</v>
      </c>
      <c r="B9" t="s">
        <v>339</v>
      </c>
    </row>
    <row r="13" spans="1:6" x14ac:dyDescent="0.2">
      <c r="A13">
        <v>3</v>
      </c>
      <c r="B13" t="s">
        <v>366</v>
      </c>
      <c r="D13" t="s">
        <v>367</v>
      </c>
      <c r="F13" t="s">
        <v>368</v>
      </c>
    </row>
    <row r="14" spans="1:6" x14ac:dyDescent="0.2">
      <c r="A14">
        <v>999</v>
      </c>
      <c r="B14" t="s">
        <v>374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33"/>
  <sheetViews>
    <sheetView workbookViewId="0">
      <selection activeCell="A129" sqref="A129:AN129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346</v>
      </c>
    </row>
    <row r="6" spans="1:246" x14ac:dyDescent="0.2">
      <c r="IK6">
        <v>350</v>
      </c>
      <c r="IL6" t="s">
        <v>328</v>
      </c>
    </row>
    <row r="7" spans="1:246" x14ac:dyDescent="0.2">
      <c r="IK7">
        <v>1</v>
      </c>
      <c r="IL7" t="s">
        <v>329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330</v>
      </c>
      <c r="IL9" t="s">
        <v>331</v>
      </c>
    </row>
    <row r="10" spans="1:246" x14ac:dyDescent="0.2">
      <c r="IK10">
        <v>1</v>
      </c>
      <c r="IL10" t="s">
        <v>325</v>
      </c>
    </row>
    <row r="11" spans="1:246" x14ac:dyDescent="0.2">
      <c r="IK11" t="s">
        <v>326</v>
      </c>
      <c r="IL11" t="s">
        <v>327</v>
      </c>
    </row>
    <row r="12" spans="1:246" x14ac:dyDescent="0.2">
      <c r="A12" s="1">
        <v>1</v>
      </c>
      <c r="B12" s="1">
        <v>128</v>
      </c>
      <c r="C12" s="1">
        <v>1</v>
      </c>
      <c r="D12" s="1">
        <f>ROW(A74)</f>
        <v>74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324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B74</f>
        <v>128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6.3.8 Наружные сети связи поз.18.2 П</v>
      </c>
      <c r="G18" s="2" t="str">
        <f t="shared" si="0"/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v>
      </c>
      <c r="H18" s="2"/>
      <c r="I18" s="2"/>
      <c r="J18" s="2"/>
      <c r="K18" s="2"/>
      <c r="L18" s="2"/>
      <c r="M18" s="2"/>
      <c r="N18" s="2"/>
      <c r="O18" s="2">
        <f t="shared" ref="O18:AT18" si="1">O74</f>
        <v>85143.94</v>
      </c>
      <c r="P18" s="2">
        <f t="shared" si="1"/>
        <v>67885.600000000006</v>
      </c>
      <c r="Q18" s="2">
        <f t="shared" si="1"/>
        <v>5573.91</v>
      </c>
      <c r="R18" s="2">
        <f t="shared" si="1"/>
        <v>1987.96</v>
      </c>
      <c r="S18" s="2">
        <f t="shared" si="1"/>
        <v>11684.43</v>
      </c>
      <c r="T18" s="2">
        <f t="shared" si="1"/>
        <v>0</v>
      </c>
      <c r="U18" s="2">
        <f t="shared" si="1"/>
        <v>26.634578000000001</v>
      </c>
      <c r="V18" s="2">
        <f t="shared" si="1"/>
        <v>3.7710939999999997</v>
      </c>
      <c r="W18" s="2">
        <f t="shared" si="1"/>
        <v>0</v>
      </c>
      <c r="X18" s="2">
        <f t="shared" si="1"/>
        <v>12694.58</v>
      </c>
      <c r="Y18" s="2">
        <f t="shared" si="1"/>
        <v>6711.11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104549.63</v>
      </c>
      <c r="AS18" s="2">
        <f t="shared" si="1"/>
        <v>89865.56</v>
      </c>
      <c r="AT18" s="2">
        <f t="shared" si="1"/>
        <v>14684.07</v>
      </c>
      <c r="AU18" s="2">
        <f t="shared" ref="AU18:BZ18" si="2">AU74</f>
        <v>0</v>
      </c>
      <c r="AV18" s="2">
        <f t="shared" si="2"/>
        <v>67885.600000000006</v>
      </c>
      <c r="AW18" s="2">
        <f t="shared" si="2"/>
        <v>67885.600000000006</v>
      </c>
      <c r="AX18" s="2">
        <f t="shared" si="2"/>
        <v>0</v>
      </c>
      <c r="AY18" s="2">
        <f t="shared" si="2"/>
        <v>67885.600000000006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ROW(A44)</f>
        <v>44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0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B44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6.3.8</v>
      </c>
      <c r="G22" s="2" t="str">
        <f t="shared" si="7"/>
        <v>Наружные сети связи</v>
      </c>
      <c r="H22" s="2"/>
      <c r="I22" s="2"/>
      <c r="J22" s="2"/>
      <c r="K22" s="2"/>
      <c r="L22" s="2"/>
      <c r="M22" s="2"/>
      <c r="N22" s="2"/>
      <c r="O22" s="2">
        <f t="shared" ref="O22:AT22" si="8">O44</f>
        <v>85143.94</v>
      </c>
      <c r="P22" s="2">
        <f t="shared" si="8"/>
        <v>67885.600000000006</v>
      </c>
      <c r="Q22" s="2">
        <f t="shared" si="8"/>
        <v>5573.91</v>
      </c>
      <c r="R22" s="2">
        <f t="shared" si="8"/>
        <v>1987.96</v>
      </c>
      <c r="S22" s="2">
        <f t="shared" si="8"/>
        <v>11684.43</v>
      </c>
      <c r="T22" s="2">
        <f t="shared" si="8"/>
        <v>0</v>
      </c>
      <c r="U22" s="2">
        <f t="shared" si="8"/>
        <v>26.634578000000001</v>
      </c>
      <c r="V22" s="2">
        <f t="shared" si="8"/>
        <v>3.7710939999999997</v>
      </c>
      <c r="W22" s="2">
        <f t="shared" si="8"/>
        <v>0</v>
      </c>
      <c r="X22" s="2">
        <f t="shared" si="8"/>
        <v>12694.58</v>
      </c>
      <c r="Y22" s="2">
        <f t="shared" si="8"/>
        <v>6711.11</v>
      </c>
      <c r="Z22" s="2">
        <f t="shared" si="8"/>
        <v>0</v>
      </c>
      <c r="AA22" s="2">
        <f t="shared" si="8"/>
        <v>0</v>
      </c>
      <c r="AB22" s="2">
        <f t="shared" si="8"/>
        <v>85143.94</v>
      </c>
      <c r="AC22" s="2">
        <f t="shared" si="8"/>
        <v>67885.600000000006</v>
      </c>
      <c r="AD22" s="2">
        <f t="shared" si="8"/>
        <v>5573.91</v>
      </c>
      <c r="AE22" s="2">
        <f t="shared" si="8"/>
        <v>1987.96</v>
      </c>
      <c r="AF22" s="2">
        <f t="shared" si="8"/>
        <v>11684.43</v>
      </c>
      <c r="AG22" s="2">
        <f t="shared" si="8"/>
        <v>0</v>
      </c>
      <c r="AH22" s="2">
        <f t="shared" si="8"/>
        <v>26.634578000000001</v>
      </c>
      <c r="AI22" s="2">
        <f t="shared" si="8"/>
        <v>3.7710939999999997</v>
      </c>
      <c r="AJ22" s="2">
        <f t="shared" si="8"/>
        <v>0</v>
      </c>
      <c r="AK22" s="2">
        <f t="shared" si="8"/>
        <v>12694.58</v>
      </c>
      <c r="AL22" s="2">
        <f t="shared" si="8"/>
        <v>6711.11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104549.63</v>
      </c>
      <c r="AS22" s="2">
        <f t="shared" si="8"/>
        <v>89865.56</v>
      </c>
      <c r="AT22" s="2">
        <f t="shared" si="8"/>
        <v>14684.07</v>
      </c>
      <c r="AU22" s="2">
        <f t="shared" ref="AU22:BZ22" si="9">AU44</f>
        <v>0</v>
      </c>
      <c r="AV22" s="2">
        <f t="shared" si="9"/>
        <v>67885.600000000006</v>
      </c>
      <c r="AW22" s="2">
        <f t="shared" si="9"/>
        <v>67885.600000000006</v>
      </c>
      <c r="AX22" s="2">
        <f t="shared" si="9"/>
        <v>0</v>
      </c>
      <c r="AY22" s="2">
        <f t="shared" si="9"/>
        <v>67885.600000000006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CA44</f>
        <v>104549.63</v>
      </c>
      <c r="CB22" s="2">
        <f t="shared" si="10"/>
        <v>89865.56</v>
      </c>
      <c r="CC22" s="2">
        <f t="shared" si="10"/>
        <v>14684.07</v>
      </c>
      <c r="CD22" s="2">
        <f t="shared" si="10"/>
        <v>0</v>
      </c>
      <c r="CE22" s="2">
        <f t="shared" si="10"/>
        <v>67885.600000000006</v>
      </c>
      <c r="CF22" s="2">
        <f t="shared" si="10"/>
        <v>67885.600000000006</v>
      </c>
      <c r="CG22" s="2">
        <f t="shared" si="10"/>
        <v>0</v>
      </c>
      <c r="CH22" s="2">
        <f t="shared" si="10"/>
        <v>67885.600000000006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19</v>
      </c>
      <c r="F24" t="s">
        <v>20</v>
      </c>
      <c r="G24" t="s">
        <v>21</v>
      </c>
      <c r="H24" t="s">
        <v>22</v>
      </c>
      <c r="I24">
        <f>ROUND((26-0.78)/1000,7)</f>
        <v>2.5219999999999999E-2</v>
      </c>
      <c r="J24">
        <v>0</v>
      </c>
      <c r="K24">
        <f>ROUND((26-0.78)/1000,7)</f>
        <v>2.5219999999999999E-2</v>
      </c>
      <c r="O24">
        <f t="shared" ref="O24:O42" si="14">ROUND(CP24,2)</f>
        <v>1478.42</v>
      </c>
      <c r="P24">
        <f t="shared" ref="P24:P42" si="15">ROUND(CQ24*I24,2)</f>
        <v>0</v>
      </c>
      <c r="Q24">
        <f t="shared" ref="Q24:Q42" si="16">ROUND(CR24*I24,2)</f>
        <v>1382.25</v>
      </c>
      <c r="R24">
        <f t="shared" ref="R24:R42" si="17">ROUND(CS24*I24,2)</f>
        <v>653.41999999999996</v>
      </c>
      <c r="S24">
        <f t="shared" ref="S24:S42" si="18">ROUND(CT24*I24,2)</f>
        <v>96.17</v>
      </c>
      <c r="T24">
        <f t="shared" ref="T24:T42" si="19">ROUND(CU24*I24,2)</f>
        <v>0</v>
      </c>
      <c r="U24">
        <f t="shared" ref="U24:U42" si="20">ROUND(CV24*I24,7)</f>
        <v>0.27489799999999998</v>
      </c>
      <c r="V24">
        <f t="shared" ref="V24:V42" si="21">ROUND(CW24*I24,7)</f>
        <v>1.2559560000000001</v>
      </c>
      <c r="W24">
        <f t="shared" ref="W24:W42" si="22">ROUND(CX24*I24,2)</f>
        <v>0</v>
      </c>
      <c r="X24">
        <f t="shared" ref="X24:X42" si="23">ROUND(CY24,2)</f>
        <v>689.62</v>
      </c>
      <c r="Y24">
        <f t="shared" ref="Y24:Y42" si="24">ROUND(CZ24,2)</f>
        <v>344.81</v>
      </c>
      <c r="AA24">
        <v>92792549</v>
      </c>
      <c r="AB24">
        <f t="shared" ref="AB24:AB42" si="25">ROUND((AC24+AD24+AF24),2)</f>
        <v>3571.52</v>
      </c>
      <c r="AC24">
        <f t="shared" ref="AC24:AC42" si="26">ROUND((ES24),2)</f>
        <v>0</v>
      </c>
      <c r="AD24">
        <f t="shared" ref="AD24:AD42" si="27">ROUND((((ET24)-(EU24))+AE24),2)</f>
        <v>3486.5</v>
      </c>
      <c r="AE24">
        <f>ROUND((EU24),2)</f>
        <v>577.67999999999995</v>
      </c>
      <c r="AF24">
        <f>ROUND((EV24),2)</f>
        <v>85.02</v>
      </c>
      <c r="AG24">
        <f t="shared" ref="AG24:AG42" si="28">ROUND((AP24),2)</f>
        <v>0</v>
      </c>
      <c r="AH24">
        <f>(EW24)</f>
        <v>10.9</v>
      </c>
      <c r="AI24">
        <f>(EX24)</f>
        <v>49.8</v>
      </c>
      <c r="AJ24">
        <f t="shared" ref="AJ24:AJ42" si="29">(AS24)</f>
        <v>0</v>
      </c>
      <c r="AK24">
        <v>3571.52</v>
      </c>
      <c r="AL24">
        <v>0</v>
      </c>
      <c r="AM24">
        <v>3486.5</v>
      </c>
      <c r="AN24">
        <v>577.67999999999995</v>
      </c>
      <c r="AO24">
        <v>85.02</v>
      </c>
      <c r="AP24">
        <v>0</v>
      </c>
      <c r="AQ24">
        <v>10.9</v>
      </c>
      <c r="AR24">
        <v>49.8</v>
      </c>
      <c r="AS24">
        <v>0</v>
      </c>
      <c r="AT24">
        <v>92</v>
      </c>
      <c r="AU24">
        <v>46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1001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92</v>
      </c>
      <c r="CA24">
        <v>46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42" si="30">(P24+Q24+S24)</f>
        <v>1478.42</v>
      </c>
      <c r="CQ24">
        <f>AC24*BC24</f>
        <v>0</v>
      </c>
      <c r="CR24">
        <f>AD24*BB24</f>
        <v>54807.78</v>
      </c>
      <c r="CS24">
        <f t="shared" ref="CS24:CS42" si="31">AE24*BS24</f>
        <v>25908.948</v>
      </c>
      <c r="CT24">
        <f t="shared" ref="CT24:CT42" si="32">AF24*BA24</f>
        <v>3813.1469999999999</v>
      </c>
      <c r="CU24">
        <f t="shared" ref="CU24:CU42" si="33">AG24</f>
        <v>0</v>
      </c>
      <c r="CV24">
        <f t="shared" ref="CV24:CV42" si="34">AH24</f>
        <v>10.9</v>
      </c>
      <c r="CW24">
        <f t="shared" ref="CW24:CW42" si="35">AI24</f>
        <v>49.8</v>
      </c>
      <c r="CX24">
        <f t="shared" ref="CX24:CX42" si="36">AJ24</f>
        <v>0</v>
      </c>
      <c r="CY24">
        <f t="shared" ref="CY24:CY42" si="37">(((S24+R24)*AT24)/100)</f>
        <v>689.62279999999998</v>
      </c>
      <c r="CZ24">
        <f t="shared" ref="CZ24:CZ42" si="38">(((S24+R24)*AU24)/100)</f>
        <v>344.81139999999999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22</v>
      </c>
      <c r="DW24" t="s">
        <v>22</v>
      </c>
      <c r="DX24">
        <v>1000</v>
      </c>
      <c r="DZ24" t="s">
        <v>6</v>
      </c>
      <c r="EA24" t="s">
        <v>6</v>
      </c>
      <c r="EB24" t="s">
        <v>6</v>
      </c>
      <c r="EC24" t="s">
        <v>6</v>
      </c>
      <c r="EE24">
        <v>66627385</v>
      </c>
      <c r="EF24">
        <v>2</v>
      </c>
      <c r="EG24" t="s">
        <v>24</v>
      </c>
      <c r="EH24">
        <v>1</v>
      </c>
      <c r="EI24" t="s">
        <v>25</v>
      </c>
      <c r="EJ24">
        <v>1</v>
      </c>
      <c r="EK24">
        <v>1001</v>
      </c>
      <c r="EL24" t="s">
        <v>26</v>
      </c>
      <c r="EM24" t="s">
        <v>27</v>
      </c>
      <c r="EO24" t="s">
        <v>6</v>
      </c>
      <c r="EQ24">
        <v>131072</v>
      </c>
      <c r="ER24">
        <v>3571.52</v>
      </c>
      <c r="ES24">
        <v>0</v>
      </c>
      <c r="ET24">
        <v>3486.5</v>
      </c>
      <c r="EU24">
        <v>577.67999999999995</v>
      </c>
      <c r="EV24">
        <v>85.02</v>
      </c>
      <c r="EW24">
        <v>10.9</v>
      </c>
      <c r="EX24">
        <v>49.8</v>
      </c>
      <c r="EY24">
        <v>0</v>
      </c>
      <c r="FQ24">
        <v>0</v>
      </c>
      <c r="FR24">
        <v>0</v>
      </c>
      <c r="FS24">
        <v>0</v>
      </c>
      <c r="FX24">
        <v>92</v>
      </c>
      <c r="FY24">
        <v>46</v>
      </c>
      <c r="GA24" t="s">
        <v>6</v>
      </c>
      <c r="GD24">
        <v>1</v>
      </c>
      <c r="GF24">
        <v>-786668760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42" si="39">ROUND(IF(AND(BH24=3,BI24=3,FS24&lt;&gt;0),P24,0),2)</f>
        <v>0</v>
      </c>
      <c r="GM24">
        <f t="shared" ref="GM24:GM42" si="40">ROUND(O24+X24+Y24,2)+GX24</f>
        <v>2512.85</v>
      </c>
      <c r="GN24">
        <f t="shared" ref="GN24:GN42" si="41">IF(OR(BI24=0,BI24=1),GM24-GX24,0)</f>
        <v>2512.85</v>
      </c>
      <c r="GO24">
        <f t="shared" ref="GO24:GO42" si="42">IF(BI24=2,GM24-GX24,0)</f>
        <v>0</v>
      </c>
      <c r="GP24">
        <f t="shared" ref="GP24:GP42" si="43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42" si="44">ROUND((GT24),2)</f>
        <v>0</v>
      </c>
      <c r="GW24">
        <v>1</v>
      </c>
      <c r="GX24">
        <f t="shared" ref="GX24:GX42" si="45">ROUND(HC24*I24,2)</f>
        <v>0</v>
      </c>
      <c r="HA24">
        <v>0</v>
      </c>
      <c r="HB24">
        <v>0</v>
      </c>
      <c r="HC24">
        <f t="shared" ref="HC24:HC42" si="46">GV24*GW24</f>
        <v>0</v>
      </c>
      <c r="HE24" t="s">
        <v>6</v>
      </c>
      <c r="HF24" t="s">
        <v>6</v>
      </c>
      <c r="HM24" t="s">
        <v>6</v>
      </c>
      <c r="HN24" t="s">
        <v>28</v>
      </c>
      <c r="HO24" t="s">
        <v>29</v>
      </c>
      <c r="HP24" t="s">
        <v>26</v>
      </c>
      <c r="HQ24" t="s">
        <v>26</v>
      </c>
      <c r="HS24">
        <v>0</v>
      </c>
      <c r="IK24">
        <v>0</v>
      </c>
      <c r="IL24" t="s">
        <v>340</v>
      </c>
      <c r="IM24">
        <v>2.5219999999999999E-2</v>
      </c>
    </row>
    <row r="25" spans="1:247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30</v>
      </c>
      <c r="F25" t="s">
        <v>31</v>
      </c>
      <c r="G25" t="s">
        <v>32</v>
      </c>
      <c r="H25" t="s">
        <v>33</v>
      </c>
      <c r="I25">
        <f>ROUND(0.78/100,7)</f>
        <v>7.7999999999999996E-3</v>
      </c>
      <c r="J25">
        <v>0</v>
      </c>
      <c r="K25">
        <f>ROUND(0.78/100,7)</f>
        <v>7.7999999999999996E-3</v>
      </c>
      <c r="O25">
        <f t="shared" si="14"/>
        <v>504.26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504.26</v>
      </c>
      <c r="T25">
        <f t="shared" si="19"/>
        <v>0</v>
      </c>
      <c r="U25">
        <f t="shared" si="20"/>
        <v>1.4414400000000001</v>
      </c>
      <c r="V25">
        <f t="shared" si="21"/>
        <v>0</v>
      </c>
      <c r="W25">
        <f t="shared" si="22"/>
        <v>0</v>
      </c>
      <c r="X25">
        <f t="shared" si="23"/>
        <v>448.79</v>
      </c>
      <c r="Y25">
        <f t="shared" si="24"/>
        <v>201.7</v>
      </c>
      <c r="AA25">
        <v>92792549</v>
      </c>
      <c r="AB25">
        <f t="shared" si="25"/>
        <v>1441.44</v>
      </c>
      <c r="AC25">
        <f t="shared" si="26"/>
        <v>0</v>
      </c>
      <c r="AD25">
        <f t="shared" si="27"/>
        <v>0</v>
      </c>
      <c r="AE25">
        <f t="shared" ref="AE25:AE42" si="47">ROUND((EU25),2)</f>
        <v>0</v>
      </c>
      <c r="AF25">
        <f>ROUND(((EV25*ROUND(1.2,7))),2)</f>
        <v>1441.44</v>
      </c>
      <c r="AG25">
        <f t="shared" si="28"/>
        <v>0</v>
      </c>
      <c r="AH25">
        <f>((EW25*ROUND(1.2,7)))</f>
        <v>184.79999999999998</v>
      </c>
      <c r="AI25">
        <f t="shared" ref="AI25:AI42" si="48">(EX25)</f>
        <v>0</v>
      </c>
      <c r="AJ25">
        <f t="shared" si="29"/>
        <v>0</v>
      </c>
      <c r="AK25">
        <v>1201.2</v>
      </c>
      <c r="AL25">
        <v>0</v>
      </c>
      <c r="AM25">
        <v>0</v>
      </c>
      <c r="AN25">
        <v>0</v>
      </c>
      <c r="AO25">
        <v>1201.2</v>
      </c>
      <c r="AP25">
        <v>0</v>
      </c>
      <c r="AQ25">
        <v>154</v>
      </c>
      <c r="AR25">
        <v>0</v>
      </c>
      <c r="AS25">
        <v>0</v>
      </c>
      <c r="AT25">
        <v>89</v>
      </c>
      <c r="AU25">
        <v>40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34</v>
      </c>
      <c r="BM25">
        <v>1003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89</v>
      </c>
      <c r="CA25">
        <v>40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35</v>
      </c>
      <c r="CO25">
        <v>0</v>
      </c>
      <c r="CP25">
        <f t="shared" si="30"/>
        <v>504.26</v>
      </c>
      <c r="CQ25">
        <f>AC25*BC25</f>
        <v>0</v>
      </c>
      <c r="CR25">
        <f>AD25*BB25</f>
        <v>0</v>
      </c>
      <c r="CS25">
        <f t="shared" si="31"/>
        <v>0</v>
      </c>
      <c r="CT25">
        <f t="shared" si="32"/>
        <v>64648.584000000003</v>
      </c>
      <c r="CU25">
        <f t="shared" si="33"/>
        <v>0</v>
      </c>
      <c r="CV25">
        <f t="shared" si="34"/>
        <v>184.79999999999998</v>
      </c>
      <c r="CW25">
        <f t="shared" si="35"/>
        <v>0</v>
      </c>
      <c r="CX25">
        <f t="shared" si="36"/>
        <v>0</v>
      </c>
      <c r="CY25">
        <f t="shared" si="37"/>
        <v>448.79140000000001</v>
      </c>
      <c r="CZ25">
        <f t="shared" si="38"/>
        <v>201.70400000000001</v>
      </c>
      <c r="DC25" t="s">
        <v>6</v>
      </c>
      <c r="DD25" t="s">
        <v>6</v>
      </c>
      <c r="DE25" t="s">
        <v>6</v>
      </c>
      <c r="DF25" t="s">
        <v>6</v>
      </c>
      <c r="DG25" t="s">
        <v>36</v>
      </c>
      <c r="DH25" t="s">
        <v>6</v>
      </c>
      <c r="DI25" t="s">
        <v>36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33</v>
      </c>
      <c r="DW25" t="s">
        <v>33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66627387</v>
      </c>
      <c r="EF25">
        <v>2</v>
      </c>
      <c r="EG25" t="s">
        <v>24</v>
      </c>
      <c r="EH25">
        <v>1</v>
      </c>
      <c r="EI25" t="s">
        <v>25</v>
      </c>
      <c r="EJ25">
        <v>1</v>
      </c>
      <c r="EK25">
        <v>1003</v>
      </c>
      <c r="EL25" t="s">
        <v>37</v>
      </c>
      <c r="EM25" t="s">
        <v>27</v>
      </c>
      <c r="EO25" t="s">
        <v>38</v>
      </c>
      <c r="EQ25">
        <v>131072</v>
      </c>
      <c r="ER25">
        <v>1201.2</v>
      </c>
      <c r="ES25">
        <v>0</v>
      </c>
      <c r="ET25">
        <v>0</v>
      </c>
      <c r="EU25">
        <v>0</v>
      </c>
      <c r="EV25">
        <v>1201.2</v>
      </c>
      <c r="EW25">
        <v>154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89</v>
      </c>
      <c r="FY25">
        <v>40</v>
      </c>
      <c r="GA25" t="s">
        <v>6</v>
      </c>
      <c r="GD25">
        <v>1</v>
      </c>
      <c r="GF25">
        <v>-130306796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39"/>
        <v>0</v>
      </c>
      <c r="GM25">
        <f t="shared" si="40"/>
        <v>1154.75</v>
      </c>
      <c r="GN25">
        <f t="shared" si="41"/>
        <v>1154.75</v>
      </c>
      <c r="GO25">
        <f t="shared" si="42"/>
        <v>0</v>
      </c>
      <c r="GP25">
        <f t="shared" si="43"/>
        <v>0</v>
      </c>
      <c r="GR25">
        <v>0</v>
      </c>
      <c r="GS25">
        <v>3</v>
      </c>
      <c r="GT25">
        <v>0</v>
      </c>
      <c r="GU25" t="s">
        <v>6</v>
      </c>
      <c r="GV25">
        <f t="shared" si="44"/>
        <v>0</v>
      </c>
      <c r="GW25">
        <v>1</v>
      </c>
      <c r="GX25">
        <f t="shared" si="45"/>
        <v>0</v>
      </c>
      <c r="HA25">
        <v>0</v>
      </c>
      <c r="HB25">
        <v>0</v>
      </c>
      <c r="HC25">
        <f t="shared" si="46"/>
        <v>0</v>
      </c>
      <c r="HE25" t="s">
        <v>6</v>
      </c>
      <c r="HF25" t="s">
        <v>6</v>
      </c>
      <c r="HM25" t="s">
        <v>6</v>
      </c>
      <c r="HN25" t="s">
        <v>39</v>
      </c>
      <c r="HO25" t="s">
        <v>40</v>
      </c>
      <c r="HP25" t="s">
        <v>37</v>
      </c>
      <c r="HQ25" t="s">
        <v>37</v>
      </c>
      <c r="HS25">
        <v>0</v>
      </c>
      <c r="IK25">
        <v>0</v>
      </c>
      <c r="IL25" t="s">
        <v>341</v>
      </c>
      <c r="IM25">
        <v>7.7999999999999996E-3</v>
      </c>
    </row>
    <row r="26" spans="1:247" x14ac:dyDescent="0.2">
      <c r="A26">
        <v>17</v>
      </c>
      <c r="B26">
        <v>1</v>
      </c>
      <c r="C26">
        <f>ROW(SmtRes!A9)</f>
        <v>9</v>
      </c>
      <c r="D26">
        <f>ROW(EtalonRes!A8)</f>
        <v>8</v>
      </c>
      <c r="E26" t="s">
        <v>41</v>
      </c>
      <c r="F26" t="s">
        <v>42</v>
      </c>
      <c r="G26" t="s">
        <v>43</v>
      </c>
      <c r="H26" t="s">
        <v>44</v>
      </c>
      <c r="I26">
        <f>ROUND(65/100,7)</f>
        <v>0.65</v>
      </c>
      <c r="J26">
        <v>0</v>
      </c>
      <c r="K26">
        <f>ROUND(65/100,7)</f>
        <v>0.65</v>
      </c>
      <c r="O26">
        <f t="shared" si="14"/>
        <v>1488.52</v>
      </c>
      <c r="P26">
        <f t="shared" si="15"/>
        <v>6.38</v>
      </c>
      <c r="Q26">
        <f t="shared" si="16"/>
        <v>40.26</v>
      </c>
      <c r="R26">
        <f t="shared" si="17"/>
        <v>20.41</v>
      </c>
      <c r="S26">
        <f t="shared" si="18"/>
        <v>1441.88</v>
      </c>
      <c r="T26">
        <f t="shared" si="19"/>
        <v>0</v>
      </c>
      <c r="U26">
        <f t="shared" si="20"/>
        <v>4.1859999999999999</v>
      </c>
      <c r="V26">
        <f t="shared" si="21"/>
        <v>3.9E-2</v>
      </c>
      <c r="W26">
        <f t="shared" si="22"/>
        <v>0</v>
      </c>
      <c r="X26">
        <f t="shared" si="23"/>
        <v>1418.42</v>
      </c>
      <c r="Y26">
        <f t="shared" si="24"/>
        <v>745.77</v>
      </c>
      <c r="AA26">
        <v>92792549</v>
      </c>
      <c r="AB26">
        <f t="shared" si="25"/>
        <v>54.39</v>
      </c>
      <c r="AC26">
        <f t="shared" si="26"/>
        <v>0.99</v>
      </c>
      <c r="AD26">
        <f t="shared" si="27"/>
        <v>3.94</v>
      </c>
      <c r="AE26">
        <f t="shared" si="47"/>
        <v>0.7</v>
      </c>
      <c r="AF26">
        <f t="shared" ref="AF26:AF42" si="49">ROUND((EV26),2)</f>
        <v>49.46</v>
      </c>
      <c r="AG26">
        <f t="shared" si="28"/>
        <v>0</v>
      </c>
      <c r="AH26">
        <f t="shared" ref="AH26:AH42" si="50">(EW26)</f>
        <v>6.44</v>
      </c>
      <c r="AI26">
        <f t="shared" si="48"/>
        <v>0.06</v>
      </c>
      <c r="AJ26">
        <f t="shared" si="29"/>
        <v>0</v>
      </c>
      <c r="AK26">
        <v>54.39</v>
      </c>
      <c r="AL26">
        <v>0.99</v>
      </c>
      <c r="AM26">
        <v>3.94</v>
      </c>
      <c r="AN26">
        <v>0.7</v>
      </c>
      <c r="AO26">
        <v>49.46</v>
      </c>
      <c r="AP26">
        <v>0</v>
      </c>
      <c r="AQ26">
        <v>6.44</v>
      </c>
      <c r="AR26">
        <v>0.06</v>
      </c>
      <c r="AS26">
        <v>0</v>
      </c>
      <c r="AT26">
        <v>97</v>
      </c>
      <c r="AU26">
        <v>51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2</v>
      </c>
      <c r="BJ26" t="s">
        <v>45</v>
      </c>
      <c r="BM26">
        <v>108001</v>
      </c>
      <c r="BN26">
        <v>0</v>
      </c>
      <c r="BO26" t="s">
        <v>6</v>
      </c>
      <c r="BP26">
        <v>0</v>
      </c>
      <c r="BQ26">
        <v>3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97</v>
      </c>
      <c r="CA26">
        <v>51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0"/>
        <v>1488.5200000000002</v>
      </c>
      <c r="CQ26">
        <f>AC26*BC26</f>
        <v>9.8208000000000002</v>
      </c>
      <c r="CR26">
        <f>AD26*BB26</f>
        <v>61.936800000000005</v>
      </c>
      <c r="CS26">
        <f t="shared" si="31"/>
        <v>31.395</v>
      </c>
      <c r="CT26">
        <f t="shared" si="32"/>
        <v>2218.2809999999999</v>
      </c>
      <c r="CU26">
        <f t="shared" si="33"/>
        <v>0</v>
      </c>
      <c r="CV26">
        <f t="shared" si="34"/>
        <v>6.44</v>
      </c>
      <c r="CW26">
        <f t="shared" si="35"/>
        <v>0.06</v>
      </c>
      <c r="CX26">
        <f t="shared" si="36"/>
        <v>0</v>
      </c>
      <c r="CY26">
        <f t="shared" si="37"/>
        <v>1418.4213</v>
      </c>
      <c r="CZ26">
        <f t="shared" si="38"/>
        <v>745.76790000000005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44</v>
      </c>
      <c r="DW26" t="s">
        <v>44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66627676</v>
      </c>
      <c r="EF26">
        <v>3</v>
      </c>
      <c r="EG26" t="s">
        <v>46</v>
      </c>
      <c r="EH26">
        <v>0</v>
      </c>
      <c r="EI26" t="s">
        <v>6</v>
      </c>
      <c r="EJ26">
        <v>2</v>
      </c>
      <c r="EK26">
        <v>108001</v>
      </c>
      <c r="EL26" t="s">
        <v>47</v>
      </c>
      <c r="EM26" t="s">
        <v>48</v>
      </c>
      <c r="EO26" t="s">
        <v>6</v>
      </c>
      <c r="EQ26">
        <v>131072</v>
      </c>
      <c r="ER26">
        <v>54.39</v>
      </c>
      <c r="ES26">
        <v>0.99</v>
      </c>
      <c r="ET26">
        <v>3.94</v>
      </c>
      <c r="EU26">
        <v>0.7</v>
      </c>
      <c r="EV26">
        <v>49.46</v>
      </c>
      <c r="EW26">
        <v>6.44</v>
      </c>
      <c r="EX26">
        <v>0.06</v>
      </c>
      <c r="EY26">
        <v>0</v>
      </c>
      <c r="FQ26">
        <v>0</v>
      </c>
      <c r="FR26">
        <v>0</v>
      </c>
      <c r="FS26">
        <v>0</v>
      </c>
      <c r="FX26">
        <v>97</v>
      </c>
      <c r="FY26">
        <v>51</v>
      </c>
      <c r="GA26" t="s">
        <v>6</v>
      </c>
      <c r="GD26">
        <v>1</v>
      </c>
      <c r="GF26">
        <v>2085205897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39"/>
        <v>0</v>
      </c>
      <c r="GM26">
        <f t="shared" si="40"/>
        <v>3652.71</v>
      </c>
      <c r="GN26">
        <f t="shared" si="41"/>
        <v>0</v>
      </c>
      <c r="GO26">
        <f t="shared" si="42"/>
        <v>3652.71</v>
      </c>
      <c r="GP26">
        <f t="shared" si="43"/>
        <v>0</v>
      </c>
      <c r="GR26">
        <v>0</v>
      </c>
      <c r="GS26">
        <v>3</v>
      </c>
      <c r="GT26">
        <v>0</v>
      </c>
      <c r="GU26" t="s">
        <v>6</v>
      </c>
      <c r="GV26">
        <f t="shared" si="44"/>
        <v>0</v>
      </c>
      <c r="GW26">
        <v>1</v>
      </c>
      <c r="GX26">
        <f t="shared" si="45"/>
        <v>0</v>
      </c>
      <c r="HA26">
        <v>0</v>
      </c>
      <c r="HB26">
        <v>0</v>
      </c>
      <c r="HC26">
        <f t="shared" si="46"/>
        <v>0</v>
      </c>
      <c r="HE26" t="s">
        <v>6</v>
      </c>
      <c r="HF26" t="s">
        <v>6</v>
      </c>
      <c r="HM26" t="s">
        <v>6</v>
      </c>
      <c r="HN26" t="s">
        <v>49</v>
      </c>
      <c r="HO26" t="s">
        <v>50</v>
      </c>
      <c r="HP26" t="s">
        <v>47</v>
      </c>
      <c r="HQ26" t="s">
        <v>47</v>
      </c>
      <c r="HS26">
        <v>0</v>
      </c>
      <c r="IK26">
        <v>0</v>
      </c>
      <c r="IL26" t="s">
        <v>342</v>
      </c>
      <c r="IM26">
        <v>0.65</v>
      </c>
    </row>
    <row r="27" spans="1:247" x14ac:dyDescent="0.2">
      <c r="A27">
        <v>18</v>
      </c>
      <c r="B27">
        <v>1</v>
      </c>
      <c r="C27">
        <v>9</v>
      </c>
      <c r="E27" t="s">
        <v>51</v>
      </c>
      <c r="F27" t="s">
        <v>52</v>
      </c>
      <c r="G27" t="s">
        <v>53</v>
      </c>
      <c r="H27" t="str">
        <f>'1.Ведомость'!C27</f>
        <v>м</v>
      </c>
      <c r="I27">
        <f>I26*J27</f>
        <v>65</v>
      </c>
      <c r="J27">
        <v>100</v>
      </c>
      <c r="K27">
        <v>100</v>
      </c>
      <c r="O27">
        <f t="shared" si="14"/>
        <v>12662.65</v>
      </c>
      <c r="P27">
        <f t="shared" si="15"/>
        <v>12662.65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92792549</v>
      </c>
      <c r="AB27">
        <f t="shared" si="25"/>
        <v>194.81</v>
      </c>
      <c r="AC27">
        <f t="shared" si="26"/>
        <v>194.81</v>
      </c>
      <c r="AD27">
        <f t="shared" si="27"/>
        <v>0</v>
      </c>
      <c r="AE27">
        <f t="shared" si="47"/>
        <v>0</v>
      </c>
      <c r="AF27">
        <f t="shared" si="49"/>
        <v>0</v>
      </c>
      <c r="AG27">
        <f t="shared" si="28"/>
        <v>0</v>
      </c>
      <c r="AH27">
        <f t="shared" si="50"/>
        <v>0</v>
      </c>
      <c r="AI27">
        <f t="shared" si="48"/>
        <v>0</v>
      </c>
      <c r="AJ27">
        <f t="shared" si="29"/>
        <v>0</v>
      </c>
      <c r="AK27">
        <v>194.81</v>
      </c>
      <c r="AL27">
        <v>194.81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125</v>
      </c>
      <c r="AU27">
        <v>65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6</v>
      </c>
      <c r="BM27">
        <v>0</v>
      </c>
      <c r="BN27">
        <v>0</v>
      </c>
      <c r="BO27" t="s">
        <v>6</v>
      </c>
      <c r="BP27">
        <v>0</v>
      </c>
      <c r="BQ27">
        <v>13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125</v>
      </c>
      <c r="CA27">
        <v>65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0"/>
        <v>12662.65</v>
      </c>
      <c r="CQ27">
        <f>AC27</f>
        <v>194.81</v>
      </c>
      <c r="CR27">
        <f>AD27</f>
        <v>0</v>
      </c>
      <c r="CS27">
        <f t="shared" si="31"/>
        <v>0</v>
      </c>
      <c r="CT27">
        <f t="shared" si="32"/>
        <v>0</v>
      </c>
      <c r="CU27">
        <f t="shared" si="33"/>
        <v>0</v>
      </c>
      <c r="CV27">
        <f t="shared" si="34"/>
        <v>0</v>
      </c>
      <c r="CW27">
        <f t="shared" si="35"/>
        <v>0</v>
      </c>
      <c r="CX27">
        <f t="shared" si="36"/>
        <v>0</v>
      </c>
      <c r="CY27">
        <f t="shared" si="37"/>
        <v>0</v>
      </c>
      <c r="CZ27">
        <f t="shared" si="38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1003</v>
      </c>
      <c r="DV27" t="s">
        <v>54</v>
      </c>
      <c r="DW27" t="s">
        <v>54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66627228</v>
      </c>
      <c r="EF27">
        <v>13</v>
      </c>
      <c r="EG27" t="s">
        <v>55</v>
      </c>
      <c r="EH27">
        <v>0</v>
      </c>
      <c r="EI27" t="s">
        <v>6</v>
      </c>
      <c r="EJ27">
        <v>1</v>
      </c>
      <c r="EK27">
        <v>0</v>
      </c>
      <c r="EL27" t="s">
        <v>56</v>
      </c>
      <c r="EM27" t="s">
        <v>57</v>
      </c>
      <c r="EO27" t="s">
        <v>6</v>
      </c>
      <c r="EQ27">
        <v>0</v>
      </c>
      <c r="ER27">
        <v>194.81</v>
      </c>
      <c r="ES27">
        <v>194.81</v>
      </c>
      <c r="ET27">
        <v>0</v>
      </c>
      <c r="EU27">
        <v>0</v>
      </c>
      <c r="EV27">
        <v>0</v>
      </c>
      <c r="EW27">
        <v>0</v>
      </c>
      <c r="EX27">
        <v>0</v>
      </c>
      <c r="EZ27">
        <v>5</v>
      </c>
      <c r="FC27">
        <v>0</v>
      </c>
      <c r="FD27">
        <v>18</v>
      </c>
      <c r="FF27">
        <v>185.25</v>
      </c>
      <c r="FQ27">
        <v>0</v>
      </c>
      <c r="FR27">
        <v>0</v>
      </c>
      <c r="FS27">
        <v>0</v>
      </c>
      <c r="FX27">
        <v>125</v>
      </c>
      <c r="FY27">
        <v>65</v>
      </c>
      <c r="GA27" t="s">
        <v>58</v>
      </c>
      <c r="GD27">
        <v>1</v>
      </c>
      <c r="GF27">
        <v>-73558445</v>
      </c>
      <c r="GG27">
        <v>2</v>
      </c>
      <c r="GH27">
        <v>3</v>
      </c>
      <c r="GI27">
        <v>4</v>
      </c>
      <c r="GJ27">
        <v>0</v>
      </c>
      <c r="GK27">
        <v>0</v>
      </c>
      <c r="GL27">
        <f t="shared" si="39"/>
        <v>0</v>
      </c>
      <c r="GM27">
        <f t="shared" si="40"/>
        <v>12662.65</v>
      </c>
      <c r="GN27">
        <f t="shared" si="41"/>
        <v>12662.65</v>
      </c>
      <c r="GO27">
        <f t="shared" si="42"/>
        <v>0</v>
      </c>
      <c r="GP27">
        <f t="shared" si="43"/>
        <v>0</v>
      </c>
      <c r="GR27">
        <v>1</v>
      </c>
      <c r="GS27">
        <v>1</v>
      </c>
      <c r="GT27">
        <v>0</v>
      </c>
      <c r="GU27" t="s">
        <v>6</v>
      </c>
      <c r="GV27">
        <f t="shared" si="44"/>
        <v>0</v>
      </c>
      <c r="GW27">
        <v>1</v>
      </c>
      <c r="GX27">
        <f t="shared" si="45"/>
        <v>0</v>
      </c>
      <c r="HA27">
        <v>0</v>
      </c>
      <c r="HB27">
        <v>0</v>
      </c>
      <c r="HC27">
        <f t="shared" si="46"/>
        <v>0</v>
      </c>
      <c r="HE27" t="s">
        <v>51</v>
      </c>
      <c r="HF27" t="s">
        <v>30</v>
      </c>
      <c r="HG27">
        <f>ROUND(AC27*I27,2)</f>
        <v>12662.65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ROW(SmtRes!A17)</f>
        <v>17</v>
      </c>
      <c r="D28">
        <f>ROW(EtalonRes!A15)</f>
        <v>15</v>
      </c>
      <c r="E28" t="s">
        <v>59</v>
      </c>
      <c r="F28" t="s">
        <v>60</v>
      </c>
      <c r="G28" t="s">
        <v>61</v>
      </c>
      <c r="H28" t="s">
        <v>62</v>
      </c>
      <c r="I28">
        <f>ROUND(65/100,7)</f>
        <v>0.65</v>
      </c>
      <c r="J28">
        <v>0</v>
      </c>
      <c r="K28">
        <f>ROUND(65/100,7)</f>
        <v>0.65</v>
      </c>
      <c r="O28">
        <f t="shared" si="14"/>
        <v>6012.45</v>
      </c>
      <c r="P28">
        <f t="shared" si="15"/>
        <v>103.49</v>
      </c>
      <c r="Q28">
        <f t="shared" si="16"/>
        <v>2288.2199999999998</v>
      </c>
      <c r="R28">
        <f t="shared" si="17"/>
        <v>683.04</v>
      </c>
      <c r="S28">
        <f t="shared" si="18"/>
        <v>3620.74</v>
      </c>
      <c r="T28">
        <f t="shared" si="19"/>
        <v>0</v>
      </c>
      <c r="U28">
        <f t="shared" si="20"/>
        <v>7.8</v>
      </c>
      <c r="V28">
        <f t="shared" si="21"/>
        <v>1.3129999999999999</v>
      </c>
      <c r="W28">
        <f t="shared" si="22"/>
        <v>0</v>
      </c>
      <c r="X28">
        <f t="shared" si="23"/>
        <v>3873.4</v>
      </c>
      <c r="Y28">
        <f t="shared" si="24"/>
        <v>1979.74</v>
      </c>
      <c r="AA28">
        <v>92792549</v>
      </c>
      <c r="AB28">
        <f t="shared" si="25"/>
        <v>364.19</v>
      </c>
      <c r="AC28">
        <f t="shared" si="26"/>
        <v>16.05</v>
      </c>
      <c r="AD28">
        <f t="shared" si="27"/>
        <v>223.94</v>
      </c>
      <c r="AE28">
        <f t="shared" si="47"/>
        <v>23.43</v>
      </c>
      <c r="AF28">
        <f t="shared" si="49"/>
        <v>124.2</v>
      </c>
      <c r="AG28">
        <f t="shared" si="28"/>
        <v>0</v>
      </c>
      <c r="AH28">
        <f t="shared" si="50"/>
        <v>12</v>
      </c>
      <c r="AI28">
        <f t="shared" si="48"/>
        <v>2.02</v>
      </c>
      <c r="AJ28">
        <f t="shared" si="29"/>
        <v>0</v>
      </c>
      <c r="AK28">
        <v>364.19</v>
      </c>
      <c r="AL28">
        <v>16.05</v>
      </c>
      <c r="AM28">
        <v>223.94</v>
      </c>
      <c r="AN28">
        <v>23.43</v>
      </c>
      <c r="AO28">
        <v>124.2</v>
      </c>
      <c r="AP28">
        <v>0</v>
      </c>
      <c r="AQ28">
        <v>12</v>
      </c>
      <c r="AR28">
        <v>2.02</v>
      </c>
      <c r="AS28">
        <v>0</v>
      </c>
      <c r="AT28">
        <v>90</v>
      </c>
      <c r="AU28">
        <v>46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63</v>
      </c>
      <c r="BM28">
        <v>110007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90</v>
      </c>
      <c r="CA28">
        <v>46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0"/>
        <v>6012.4499999999989</v>
      </c>
      <c r="CQ28">
        <f>AC28*BC28</f>
        <v>159.21600000000001</v>
      </c>
      <c r="CR28">
        <f>AD28*BB28</f>
        <v>3520.3368</v>
      </c>
      <c r="CS28">
        <f t="shared" si="31"/>
        <v>1050.8354999999999</v>
      </c>
      <c r="CT28">
        <f t="shared" si="32"/>
        <v>5570.37</v>
      </c>
      <c r="CU28">
        <f t="shared" si="33"/>
        <v>0</v>
      </c>
      <c r="CV28">
        <f t="shared" si="34"/>
        <v>12</v>
      </c>
      <c r="CW28">
        <f t="shared" si="35"/>
        <v>2.02</v>
      </c>
      <c r="CX28">
        <f t="shared" si="36"/>
        <v>0</v>
      </c>
      <c r="CY28">
        <f t="shared" si="37"/>
        <v>3873.4019999999996</v>
      </c>
      <c r="CZ28">
        <f t="shared" si="38"/>
        <v>1979.7387999999999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62</v>
      </c>
      <c r="DW28" t="s">
        <v>62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66627684</v>
      </c>
      <c r="EF28">
        <v>3</v>
      </c>
      <c r="EG28" t="s">
        <v>46</v>
      </c>
      <c r="EH28">
        <v>0</v>
      </c>
      <c r="EI28" t="s">
        <v>6</v>
      </c>
      <c r="EJ28">
        <v>2</v>
      </c>
      <c r="EK28">
        <v>110007</v>
      </c>
      <c r="EL28" t="s">
        <v>64</v>
      </c>
      <c r="EM28" t="s">
        <v>65</v>
      </c>
      <c r="EO28" t="s">
        <v>6</v>
      </c>
      <c r="EQ28">
        <v>131072</v>
      </c>
      <c r="ER28">
        <v>364.19</v>
      </c>
      <c r="ES28">
        <v>16.05</v>
      </c>
      <c r="ET28">
        <v>223.94</v>
      </c>
      <c r="EU28">
        <v>23.43</v>
      </c>
      <c r="EV28">
        <v>124.2</v>
      </c>
      <c r="EW28">
        <v>12</v>
      </c>
      <c r="EX28">
        <v>2.02</v>
      </c>
      <c r="EY28">
        <v>0</v>
      </c>
      <c r="FQ28">
        <v>0</v>
      </c>
      <c r="FR28">
        <v>0</v>
      </c>
      <c r="FS28">
        <v>0</v>
      </c>
      <c r="FX28">
        <v>90</v>
      </c>
      <c r="FY28">
        <v>46</v>
      </c>
      <c r="GA28" t="s">
        <v>6</v>
      </c>
      <c r="GD28">
        <v>1</v>
      </c>
      <c r="GF28">
        <v>127024407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39"/>
        <v>0</v>
      </c>
      <c r="GM28">
        <f t="shared" si="40"/>
        <v>11865.59</v>
      </c>
      <c r="GN28">
        <f t="shared" si="41"/>
        <v>0</v>
      </c>
      <c r="GO28">
        <f t="shared" si="42"/>
        <v>11865.59</v>
      </c>
      <c r="GP28">
        <f t="shared" si="43"/>
        <v>0</v>
      </c>
      <c r="GR28">
        <v>0</v>
      </c>
      <c r="GS28">
        <v>3</v>
      </c>
      <c r="GT28">
        <v>0</v>
      </c>
      <c r="GU28" t="s">
        <v>6</v>
      </c>
      <c r="GV28">
        <f t="shared" si="44"/>
        <v>0</v>
      </c>
      <c r="GW28">
        <v>1</v>
      </c>
      <c r="GX28">
        <f t="shared" si="45"/>
        <v>0</v>
      </c>
      <c r="HA28">
        <v>0</v>
      </c>
      <c r="HB28">
        <v>0</v>
      </c>
      <c r="HC28">
        <f t="shared" si="46"/>
        <v>0</v>
      </c>
      <c r="HE28" t="s">
        <v>6</v>
      </c>
      <c r="HF28" t="s">
        <v>6</v>
      </c>
      <c r="HM28" t="s">
        <v>6</v>
      </c>
      <c r="HN28" t="s">
        <v>66</v>
      </c>
      <c r="HO28" t="s">
        <v>67</v>
      </c>
      <c r="HP28" t="s">
        <v>68</v>
      </c>
      <c r="HQ28" t="s">
        <v>68</v>
      </c>
      <c r="HS28">
        <v>0</v>
      </c>
      <c r="IK28">
        <v>0</v>
      </c>
      <c r="IL28" t="s">
        <v>342</v>
      </c>
      <c r="IM28">
        <v>0.65</v>
      </c>
    </row>
    <row r="29" spans="1:247" x14ac:dyDescent="0.2">
      <c r="A29">
        <v>18</v>
      </c>
      <c r="B29">
        <v>1</v>
      </c>
      <c r="C29">
        <v>17</v>
      </c>
      <c r="E29" t="s">
        <v>69</v>
      </c>
      <c r="F29" t="s">
        <v>52</v>
      </c>
      <c r="G29" t="s">
        <v>70</v>
      </c>
      <c r="H29" t="str">
        <f>'1.Ведомость'!C30</f>
        <v>м</v>
      </c>
      <c r="I29">
        <f>I28*J29</f>
        <v>66.3</v>
      </c>
      <c r="J29">
        <v>101.99999999999999</v>
      </c>
      <c r="K29">
        <v>102</v>
      </c>
      <c r="O29">
        <f t="shared" si="14"/>
        <v>6116.84</v>
      </c>
      <c r="P29">
        <f t="shared" si="15"/>
        <v>6116.84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92792549</v>
      </c>
      <c r="AB29">
        <f t="shared" si="25"/>
        <v>92.26</v>
      </c>
      <c r="AC29">
        <f t="shared" si="26"/>
        <v>92.26</v>
      </c>
      <c r="AD29">
        <f t="shared" si="27"/>
        <v>0</v>
      </c>
      <c r="AE29">
        <f t="shared" si="47"/>
        <v>0</v>
      </c>
      <c r="AF29">
        <f t="shared" si="49"/>
        <v>0</v>
      </c>
      <c r="AG29">
        <f t="shared" si="28"/>
        <v>0</v>
      </c>
      <c r="AH29">
        <f t="shared" si="50"/>
        <v>0</v>
      </c>
      <c r="AI29">
        <f t="shared" si="48"/>
        <v>0</v>
      </c>
      <c r="AJ29">
        <f t="shared" si="29"/>
        <v>0</v>
      </c>
      <c r="AK29">
        <v>92.26</v>
      </c>
      <c r="AL29">
        <v>92.26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125</v>
      </c>
      <c r="AU29">
        <v>65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</v>
      </c>
      <c r="BM29">
        <v>0</v>
      </c>
      <c r="BN29">
        <v>0</v>
      </c>
      <c r="BO29" t="s">
        <v>6</v>
      </c>
      <c r="BP29">
        <v>0</v>
      </c>
      <c r="BQ29">
        <v>13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125</v>
      </c>
      <c r="CA29">
        <v>65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0"/>
        <v>6116.84</v>
      </c>
      <c r="CQ29">
        <f>AC29</f>
        <v>92.26</v>
      </c>
      <c r="CR29">
        <f>AD29</f>
        <v>0</v>
      </c>
      <c r="CS29">
        <f t="shared" si="31"/>
        <v>0</v>
      </c>
      <c r="CT29">
        <f t="shared" si="32"/>
        <v>0</v>
      </c>
      <c r="CU29">
        <f t="shared" si="33"/>
        <v>0</v>
      </c>
      <c r="CV29">
        <f t="shared" si="34"/>
        <v>0</v>
      </c>
      <c r="CW29">
        <f t="shared" si="35"/>
        <v>0</v>
      </c>
      <c r="CX29">
        <f t="shared" si="36"/>
        <v>0</v>
      </c>
      <c r="CY29">
        <f t="shared" si="37"/>
        <v>0</v>
      </c>
      <c r="CZ29">
        <f t="shared" si="38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54</v>
      </c>
      <c r="DW29" t="s">
        <v>54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66627228</v>
      </c>
      <c r="EF29">
        <v>13</v>
      </c>
      <c r="EG29" t="s">
        <v>55</v>
      </c>
      <c r="EH29">
        <v>0</v>
      </c>
      <c r="EI29" t="s">
        <v>6</v>
      </c>
      <c r="EJ29">
        <v>1</v>
      </c>
      <c r="EK29">
        <v>0</v>
      </c>
      <c r="EL29" t="s">
        <v>56</v>
      </c>
      <c r="EM29" t="s">
        <v>57</v>
      </c>
      <c r="EO29" t="s">
        <v>6</v>
      </c>
      <c r="EQ29">
        <v>0</v>
      </c>
      <c r="ER29">
        <v>92.26</v>
      </c>
      <c r="ES29">
        <v>92.26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87.73</v>
      </c>
      <c r="FQ29">
        <v>0</v>
      </c>
      <c r="FR29">
        <v>0</v>
      </c>
      <c r="FS29">
        <v>0</v>
      </c>
      <c r="FX29">
        <v>125</v>
      </c>
      <c r="FY29">
        <v>65</v>
      </c>
      <c r="GA29" t="s">
        <v>71</v>
      </c>
      <c r="GD29">
        <v>1</v>
      </c>
      <c r="GF29">
        <v>339354306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39"/>
        <v>0</v>
      </c>
      <c r="GM29">
        <f t="shared" si="40"/>
        <v>6116.84</v>
      </c>
      <c r="GN29">
        <f t="shared" si="41"/>
        <v>6116.84</v>
      </c>
      <c r="GO29">
        <f t="shared" si="42"/>
        <v>0</v>
      </c>
      <c r="GP29">
        <f t="shared" si="43"/>
        <v>0</v>
      </c>
      <c r="GR29">
        <v>1</v>
      </c>
      <c r="GS29">
        <v>1</v>
      </c>
      <c r="GT29">
        <v>0</v>
      </c>
      <c r="GU29" t="s">
        <v>6</v>
      </c>
      <c r="GV29">
        <f t="shared" si="44"/>
        <v>0</v>
      </c>
      <c r="GW29">
        <v>1</v>
      </c>
      <c r="GX29">
        <f t="shared" si="45"/>
        <v>0</v>
      </c>
      <c r="HA29">
        <v>0</v>
      </c>
      <c r="HB29">
        <v>0</v>
      </c>
      <c r="HC29">
        <f t="shared" si="46"/>
        <v>0</v>
      </c>
      <c r="HE29" t="s">
        <v>51</v>
      </c>
      <c r="HF29" t="s">
        <v>30</v>
      </c>
      <c r="HG29">
        <f>ROUND(AC29*I29,2)</f>
        <v>6116.84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7" x14ac:dyDescent="0.2">
      <c r="A30">
        <v>17</v>
      </c>
      <c r="B30">
        <v>1</v>
      </c>
      <c r="C30">
        <f>ROW(SmtRes!A26)</f>
        <v>26</v>
      </c>
      <c r="D30">
        <f>ROW(EtalonRes!A25)</f>
        <v>25</v>
      </c>
      <c r="E30" t="s">
        <v>72</v>
      </c>
      <c r="F30" t="s">
        <v>73</v>
      </c>
      <c r="G30" t="s">
        <v>74</v>
      </c>
      <c r="H30" t="s">
        <v>75</v>
      </c>
      <c r="I30">
        <v>1</v>
      </c>
      <c r="J30">
        <v>0</v>
      </c>
      <c r="K30">
        <v>1</v>
      </c>
      <c r="O30">
        <f t="shared" si="14"/>
        <v>14158.54</v>
      </c>
      <c r="P30">
        <f t="shared" si="15"/>
        <v>10152.620000000001</v>
      </c>
      <c r="Q30">
        <f t="shared" si="16"/>
        <v>1161.08</v>
      </c>
      <c r="R30">
        <f t="shared" si="17"/>
        <v>387.5</v>
      </c>
      <c r="S30">
        <f t="shared" si="18"/>
        <v>2844.84</v>
      </c>
      <c r="T30">
        <f t="shared" si="19"/>
        <v>0</v>
      </c>
      <c r="U30">
        <f t="shared" si="20"/>
        <v>6.91</v>
      </c>
      <c r="V30">
        <f t="shared" si="21"/>
        <v>0.64</v>
      </c>
      <c r="W30">
        <f t="shared" si="22"/>
        <v>0</v>
      </c>
      <c r="X30">
        <f t="shared" si="23"/>
        <v>3167.69</v>
      </c>
      <c r="Y30">
        <f t="shared" si="24"/>
        <v>1874.76</v>
      </c>
      <c r="AA30">
        <v>92792549</v>
      </c>
      <c r="AB30">
        <f t="shared" si="25"/>
        <v>1160.74</v>
      </c>
      <c r="AC30">
        <f t="shared" si="26"/>
        <v>1023.45</v>
      </c>
      <c r="AD30">
        <f t="shared" si="27"/>
        <v>73.86</v>
      </c>
      <c r="AE30">
        <f t="shared" si="47"/>
        <v>8.64</v>
      </c>
      <c r="AF30">
        <f t="shared" si="49"/>
        <v>63.43</v>
      </c>
      <c r="AG30">
        <f t="shared" si="28"/>
        <v>0</v>
      </c>
      <c r="AH30">
        <f t="shared" si="50"/>
        <v>6.91</v>
      </c>
      <c r="AI30">
        <f t="shared" si="48"/>
        <v>0.64</v>
      </c>
      <c r="AJ30">
        <f t="shared" si="29"/>
        <v>0</v>
      </c>
      <c r="AK30">
        <v>1160.74</v>
      </c>
      <c r="AL30">
        <v>1023.45</v>
      </c>
      <c r="AM30">
        <v>73.86</v>
      </c>
      <c r="AN30">
        <v>8.64</v>
      </c>
      <c r="AO30">
        <v>63.43</v>
      </c>
      <c r="AP30">
        <v>0</v>
      </c>
      <c r="AQ30">
        <v>6.91</v>
      </c>
      <c r="AR30">
        <v>0.64</v>
      </c>
      <c r="AS30">
        <v>0</v>
      </c>
      <c r="AT30">
        <v>98</v>
      </c>
      <c r="AU30">
        <v>58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76</v>
      </c>
      <c r="BM30">
        <v>34001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98</v>
      </c>
      <c r="CA30">
        <v>58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0"/>
        <v>14158.54</v>
      </c>
      <c r="CQ30">
        <f>AC30*BC30</f>
        <v>10152.624</v>
      </c>
      <c r="CR30">
        <f>AD30*BB30</f>
        <v>1161.0792000000001</v>
      </c>
      <c r="CS30">
        <f t="shared" si="31"/>
        <v>387.50400000000002</v>
      </c>
      <c r="CT30">
        <f t="shared" si="32"/>
        <v>2844.8355000000001</v>
      </c>
      <c r="CU30">
        <f t="shared" si="33"/>
        <v>0</v>
      </c>
      <c r="CV30">
        <f t="shared" si="34"/>
        <v>6.91</v>
      </c>
      <c r="CW30">
        <f t="shared" si="35"/>
        <v>0.64</v>
      </c>
      <c r="CX30">
        <f t="shared" si="36"/>
        <v>0</v>
      </c>
      <c r="CY30">
        <f t="shared" si="37"/>
        <v>3167.6932000000002</v>
      </c>
      <c r="CZ30">
        <f t="shared" si="38"/>
        <v>1874.7572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75</v>
      </c>
      <c r="DW30" t="s">
        <v>75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66627594</v>
      </c>
      <c r="EF30">
        <v>2</v>
      </c>
      <c r="EG30" t="s">
        <v>24</v>
      </c>
      <c r="EH30">
        <v>28</v>
      </c>
      <c r="EI30" t="s">
        <v>77</v>
      </c>
      <c r="EJ30">
        <v>1</v>
      </c>
      <c r="EK30">
        <v>34001</v>
      </c>
      <c r="EL30" t="s">
        <v>78</v>
      </c>
      <c r="EM30" t="s">
        <v>79</v>
      </c>
      <c r="EO30" t="s">
        <v>6</v>
      </c>
      <c r="EQ30">
        <v>131072</v>
      </c>
      <c r="ER30">
        <v>1160.74</v>
      </c>
      <c r="ES30">
        <v>1023.45</v>
      </c>
      <c r="ET30">
        <v>73.86</v>
      </c>
      <c r="EU30">
        <v>8.64</v>
      </c>
      <c r="EV30">
        <v>63.43</v>
      </c>
      <c r="EW30">
        <v>6.91</v>
      </c>
      <c r="EX30">
        <v>0.64</v>
      </c>
      <c r="EY30">
        <v>0</v>
      </c>
      <c r="FQ30">
        <v>0</v>
      </c>
      <c r="FR30">
        <v>0</v>
      </c>
      <c r="FS30">
        <v>0</v>
      </c>
      <c r="FX30">
        <v>98</v>
      </c>
      <c r="FY30">
        <v>58</v>
      </c>
      <c r="GA30" t="s">
        <v>6</v>
      </c>
      <c r="GD30">
        <v>1</v>
      </c>
      <c r="GF30">
        <v>1801408840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39"/>
        <v>0</v>
      </c>
      <c r="GM30">
        <f t="shared" si="40"/>
        <v>19200.990000000002</v>
      </c>
      <c r="GN30">
        <f t="shared" si="41"/>
        <v>19200.990000000002</v>
      </c>
      <c r="GO30">
        <f t="shared" si="42"/>
        <v>0</v>
      </c>
      <c r="GP30">
        <f t="shared" si="43"/>
        <v>0</v>
      </c>
      <c r="GR30">
        <v>0</v>
      </c>
      <c r="GS30">
        <v>3</v>
      </c>
      <c r="GT30">
        <v>0</v>
      </c>
      <c r="GU30" t="s">
        <v>6</v>
      </c>
      <c r="GV30">
        <f t="shared" si="44"/>
        <v>0</v>
      </c>
      <c r="GW30">
        <v>1</v>
      </c>
      <c r="GX30">
        <f t="shared" si="45"/>
        <v>0</v>
      </c>
      <c r="HA30">
        <v>0</v>
      </c>
      <c r="HB30">
        <v>0</v>
      </c>
      <c r="HC30">
        <f t="shared" si="46"/>
        <v>0</v>
      </c>
      <c r="HE30" t="s">
        <v>6</v>
      </c>
      <c r="HF30" t="s">
        <v>6</v>
      </c>
      <c r="HM30" t="s">
        <v>6</v>
      </c>
      <c r="HN30" t="s">
        <v>80</v>
      </c>
      <c r="HO30" t="s">
        <v>81</v>
      </c>
      <c r="HP30" t="s">
        <v>82</v>
      </c>
      <c r="HQ30" t="s">
        <v>82</v>
      </c>
      <c r="HS30">
        <v>0</v>
      </c>
      <c r="IK30">
        <v>0</v>
      </c>
    </row>
    <row r="31" spans="1:247" x14ac:dyDescent="0.2">
      <c r="A31">
        <v>18</v>
      </c>
      <c r="B31">
        <v>1</v>
      </c>
      <c r="C31">
        <v>26</v>
      </c>
      <c r="E31" t="s">
        <v>83</v>
      </c>
      <c r="F31" t="s">
        <v>84</v>
      </c>
      <c r="G31" t="s">
        <v>85</v>
      </c>
      <c r="H31" t="str">
        <f>'1.Ведомость'!C32</f>
        <v>ШТ</v>
      </c>
      <c r="I31">
        <f>I30*J31</f>
        <v>-1</v>
      </c>
      <c r="J31">
        <v>-1</v>
      </c>
      <c r="K31">
        <v>-1</v>
      </c>
      <c r="O31">
        <f t="shared" si="14"/>
        <v>-7547.33</v>
      </c>
      <c r="P31">
        <f t="shared" si="15"/>
        <v>-7547.33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92792549</v>
      </c>
      <c r="AB31">
        <f t="shared" si="25"/>
        <v>760.82</v>
      </c>
      <c r="AC31">
        <f t="shared" si="26"/>
        <v>760.82</v>
      </c>
      <c r="AD31">
        <f t="shared" si="27"/>
        <v>0</v>
      </c>
      <c r="AE31">
        <f t="shared" si="47"/>
        <v>0</v>
      </c>
      <c r="AF31">
        <f t="shared" si="49"/>
        <v>0</v>
      </c>
      <c r="AG31">
        <f t="shared" si="28"/>
        <v>0</v>
      </c>
      <c r="AH31">
        <f t="shared" si="50"/>
        <v>0</v>
      </c>
      <c r="AI31">
        <f t="shared" si="48"/>
        <v>0</v>
      </c>
      <c r="AJ31">
        <f t="shared" si="29"/>
        <v>0</v>
      </c>
      <c r="AK31">
        <v>760.82</v>
      </c>
      <c r="AL31">
        <v>760.82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2</v>
      </c>
      <c r="BJ31" t="s">
        <v>86</v>
      </c>
      <c r="BM31">
        <v>500002</v>
      </c>
      <c r="BN31">
        <v>0</v>
      </c>
      <c r="BO31" t="s">
        <v>6</v>
      </c>
      <c r="BP31">
        <v>0</v>
      </c>
      <c r="BQ31">
        <v>12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0"/>
        <v>-7547.33</v>
      </c>
      <c r="CQ31">
        <f>AC31*BC31</f>
        <v>7547.3344000000006</v>
      </c>
      <c r="CR31">
        <f>AD31*BB31</f>
        <v>0</v>
      </c>
      <c r="CS31">
        <f t="shared" si="31"/>
        <v>0</v>
      </c>
      <c r="CT31">
        <f t="shared" si="32"/>
        <v>0</v>
      </c>
      <c r="CU31">
        <f t="shared" si="33"/>
        <v>0</v>
      </c>
      <c r="CV31">
        <f t="shared" si="34"/>
        <v>0</v>
      </c>
      <c r="CW31">
        <f t="shared" si="35"/>
        <v>0</v>
      </c>
      <c r="CX31">
        <f t="shared" si="36"/>
        <v>0</v>
      </c>
      <c r="CY31">
        <f t="shared" si="37"/>
        <v>0</v>
      </c>
      <c r="CZ31">
        <f t="shared" si="38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75</v>
      </c>
      <c r="DW31" t="s">
        <v>75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66627781</v>
      </c>
      <c r="EF31">
        <v>12</v>
      </c>
      <c r="EG31" t="s">
        <v>87</v>
      </c>
      <c r="EH31">
        <v>0</v>
      </c>
      <c r="EI31" t="s">
        <v>6</v>
      </c>
      <c r="EJ31">
        <v>2</v>
      </c>
      <c r="EK31">
        <v>500002</v>
      </c>
      <c r="EL31" t="s">
        <v>88</v>
      </c>
      <c r="EM31" t="s">
        <v>89</v>
      </c>
      <c r="EO31" t="s">
        <v>6</v>
      </c>
      <c r="EQ31">
        <v>0</v>
      </c>
      <c r="ER31">
        <v>760.82</v>
      </c>
      <c r="ES31">
        <v>760.82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6</v>
      </c>
      <c r="GD31">
        <v>1</v>
      </c>
      <c r="GF31">
        <v>-536104104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39"/>
        <v>0</v>
      </c>
      <c r="GM31">
        <f t="shared" si="40"/>
        <v>-7547.33</v>
      </c>
      <c r="GN31">
        <f t="shared" si="41"/>
        <v>0</v>
      </c>
      <c r="GO31">
        <f t="shared" si="42"/>
        <v>-7547.33</v>
      </c>
      <c r="GP31">
        <f t="shared" si="43"/>
        <v>0</v>
      </c>
      <c r="GR31">
        <v>0</v>
      </c>
      <c r="GS31">
        <v>3</v>
      </c>
      <c r="GT31">
        <v>0</v>
      </c>
      <c r="GU31" t="s">
        <v>6</v>
      </c>
      <c r="GV31">
        <f t="shared" si="44"/>
        <v>0</v>
      </c>
      <c r="GW31">
        <v>1</v>
      </c>
      <c r="GX31">
        <f t="shared" si="45"/>
        <v>0</v>
      </c>
      <c r="HA31">
        <v>0</v>
      </c>
      <c r="HB31">
        <v>0</v>
      </c>
      <c r="HC31">
        <f t="shared" si="46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7" x14ac:dyDescent="0.2">
      <c r="A32">
        <v>17</v>
      </c>
      <c r="B32">
        <v>1</v>
      </c>
      <c r="E32" t="s">
        <v>90</v>
      </c>
      <c r="F32" t="s">
        <v>52</v>
      </c>
      <c r="G32" t="s">
        <v>91</v>
      </c>
      <c r="H32" t="str">
        <f>'1.Ведомость'!C33</f>
        <v>ШТ</v>
      </c>
      <c r="I32">
        <f>'1.Ведомость'!D33</f>
        <v>1</v>
      </c>
      <c r="J32">
        <v>0</v>
      </c>
      <c r="K32">
        <v>1</v>
      </c>
      <c r="O32">
        <f t="shared" si="14"/>
        <v>24528.14</v>
      </c>
      <c r="P32">
        <f t="shared" si="15"/>
        <v>24528.14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92792549</v>
      </c>
      <c r="AB32">
        <f t="shared" si="25"/>
        <v>24528.14</v>
      </c>
      <c r="AC32">
        <f t="shared" si="26"/>
        <v>24528.14</v>
      </c>
      <c r="AD32">
        <f t="shared" si="27"/>
        <v>0</v>
      </c>
      <c r="AE32">
        <f t="shared" si="47"/>
        <v>0</v>
      </c>
      <c r="AF32">
        <f t="shared" si="49"/>
        <v>0</v>
      </c>
      <c r="AG32">
        <f t="shared" si="28"/>
        <v>0</v>
      </c>
      <c r="AH32">
        <f t="shared" si="50"/>
        <v>0</v>
      </c>
      <c r="AI32">
        <f t="shared" si="48"/>
        <v>0</v>
      </c>
      <c r="AJ32">
        <f t="shared" si="29"/>
        <v>0</v>
      </c>
      <c r="AK32">
        <v>24528.14</v>
      </c>
      <c r="AL32">
        <v>24528.14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125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0</v>
      </c>
      <c r="BN32">
        <v>0</v>
      </c>
      <c r="BO32" t="s">
        <v>6</v>
      </c>
      <c r="BP32">
        <v>0</v>
      </c>
      <c r="BQ32">
        <v>13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125</v>
      </c>
      <c r="CA32">
        <v>65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0"/>
        <v>24528.14</v>
      </c>
      <c r="CQ32">
        <f t="shared" ref="CQ32:CR36" si="51">AC32</f>
        <v>24528.14</v>
      </c>
      <c r="CR32">
        <f t="shared" si="51"/>
        <v>0</v>
      </c>
      <c r="CS32">
        <f t="shared" si="31"/>
        <v>0</v>
      </c>
      <c r="CT32">
        <f t="shared" si="32"/>
        <v>0</v>
      </c>
      <c r="CU32">
        <f t="shared" si="33"/>
        <v>0</v>
      </c>
      <c r="CV32">
        <f t="shared" si="34"/>
        <v>0</v>
      </c>
      <c r="CW32">
        <f t="shared" si="35"/>
        <v>0</v>
      </c>
      <c r="CX32">
        <f t="shared" si="36"/>
        <v>0</v>
      </c>
      <c r="CY32">
        <f t="shared" si="37"/>
        <v>0</v>
      </c>
      <c r="CZ32">
        <f t="shared" si="38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75</v>
      </c>
      <c r="DW32" t="s">
        <v>75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66627228</v>
      </c>
      <c r="EF32">
        <v>13</v>
      </c>
      <c r="EG32" t="s">
        <v>55</v>
      </c>
      <c r="EH32">
        <v>0</v>
      </c>
      <c r="EI32" t="s">
        <v>6</v>
      </c>
      <c r="EJ32">
        <v>1</v>
      </c>
      <c r="EK32">
        <v>0</v>
      </c>
      <c r="EL32" t="s">
        <v>56</v>
      </c>
      <c r="EM32" t="s">
        <v>57</v>
      </c>
      <c r="EO32" t="s">
        <v>6</v>
      </c>
      <c r="EQ32">
        <v>131072</v>
      </c>
      <c r="ER32">
        <v>24528.14</v>
      </c>
      <c r="ES32">
        <v>24528.14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23324.15</v>
      </c>
      <c r="FQ32">
        <v>0</v>
      </c>
      <c r="FR32">
        <v>0</v>
      </c>
      <c r="FS32">
        <v>0</v>
      </c>
      <c r="FX32">
        <v>125</v>
      </c>
      <c r="FY32">
        <v>65</v>
      </c>
      <c r="GA32" t="s">
        <v>92</v>
      </c>
      <c r="GD32">
        <v>1</v>
      </c>
      <c r="GF32">
        <v>2136667139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39"/>
        <v>0</v>
      </c>
      <c r="GM32">
        <f t="shared" si="40"/>
        <v>24528.14</v>
      </c>
      <c r="GN32">
        <f t="shared" si="41"/>
        <v>24528.14</v>
      </c>
      <c r="GO32">
        <f t="shared" si="42"/>
        <v>0</v>
      </c>
      <c r="GP32">
        <f t="shared" si="43"/>
        <v>0</v>
      </c>
      <c r="GR32">
        <v>1</v>
      </c>
      <c r="GS32">
        <v>1</v>
      </c>
      <c r="GT32">
        <v>0</v>
      </c>
      <c r="GU32" t="s">
        <v>6</v>
      </c>
      <c r="GV32">
        <f t="shared" si="44"/>
        <v>0</v>
      </c>
      <c r="GW32">
        <v>1</v>
      </c>
      <c r="GX32">
        <f t="shared" si="45"/>
        <v>0</v>
      </c>
      <c r="HA32">
        <v>0</v>
      </c>
      <c r="HB32">
        <v>0</v>
      </c>
      <c r="HC32">
        <f t="shared" si="46"/>
        <v>0</v>
      </c>
      <c r="HE32" t="s">
        <v>51</v>
      </c>
      <c r="HF32" t="s">
        <v>30</v>
      </c>
      <c r="HG32">
        <f>ROUND(AC32*I32,2)</f>
        <v>24528.14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7" x14ac:dyDescent="0.2">
      <c r="A33">
        <v>17</v>
      </c>
      <c r="B33">
        <v>1</v>
      </c>
      <c r="E33" t="s">
        <v>93</v>
      </c>
      <c r="F33" t="s">
        <v>52</v>
      </c>
      <c r="G33" t="s">
        <v>94</v>
      </c>
      <c r="H33" t="str">
        <f>'1.Ведомость'!C34</f>
        <v>ШТ</v>
      </c>
      <c r="I33">
        <f>'1.Ведомость'!D34</f>
        <v>1</v>
      </c>
      <c r="J33">
        <v>0</v>
      </c>
      <c r="K33">
        <v>1</v>
      </c>
      <c r="O33">
        <f t="shared" si="14"/>
        <v>1138.68</v>
      </c>
      <c r="P33">
        <f t="shared" si="15"/>
        <v>1138.68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92792549</v>
      </c>
      <c r="AB33">
        <f t="shared" si="25"/>
        <v>1138.68</v>
      </c>
      <c r="AC33">
        <f t="shared" si="26"/>
        <v>1138.68</v>
      </c>
      <c r="AD33">
        <f t="shared" si="27"/>
        <v>0</v>
      </c>
      <c r="AE33">
        <f t="shared" si="47"/>
        <v>0</v>
      </c>
      <c r="AF33">
        <f t="shared" si="49"/>
        <v>0</v>
      </c>
      <c r="AG33">
        <f t="shared" si="28"/>
        <v>0</v>
      </c>
      <c r="AH33">
        <f t="shared" si="50"/>
        <v>0</v>
      </c>
      <c r="AI33">
        <f t="shared" si="48"/>
        <v>0</v>
      </c>
      <c r="AJ33">
        <f t="shared" si="29"/>
        <v>0</v>
      </c>
      <c r="AK33">
        <v>1138.6799999999998</v>
      </c>
      <c r="AL33">
        <v>1138.6799999999998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125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</v>
      </c>
      <c r="BM33">
        <v>0</v>
      </c>
      <c r="BN33">
        <v>0</v>
      </c>
      <c r="BO33" t="s">
        <v>6</v>
      </c>
      <c r="BP33">
        <v>0</v>
      </c>
      <c r="BQ33">
        <v>13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125</v>
      </c>
      <c r="CA33">
        <v>65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0"/>
        <v>1138.68</v>
      </c>
      <c r="CQ33">
        <f t="shared" si="51"/>
        <v>1138.68</v>
      </c>
      <c r="CR33">
        <f t="shared" si="51"/>
        <v>0</v>
      </c>
      <c r="CS33">
        <f t="shared" si="31"/>
        <v>0</v>
      </c>
      <c r="CT33">
        <f t="shared" si="32"/>
        <v>0</v>
      </c>
      <c r="CU33">
        <f t="shared" si="33"/>
        <v>0</v>
      </c>
      <c r="CV33">
        <f t="shared" si="34"/>
        <v>0</v>
      </c>
      <c r="CW33">
        <f t="shared" si="35"/>
        <v>0</v>
      </c>
      <c r="CX33">
        <f t="shared" si="36"/>
        <v>0</v>
      </c>
      <c r="CY33">
        <f t="shared" si="37"/>
        <v>0</v>
      </c>
      <c r="CZ33">
        <f t="shared" si="38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75</v>
      </c>
      <c r="DW33" t="s">
        <v>75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66627228</v>
      </c>
      <c r="EF33">
        <v>13</v>
      </c>
      <c r="EG33" t="s">
        <v>55</v>
      </c>
      <c r="EH33">
        <v>0</v>
      </c>
      <c r="EI33" t="s">
        <v>6</v>
      </c>
      <c r="EJ33">
        <v>1</v>
      </c>
      <c r="EK33">
        <v>0</v>
      </c>
      <c r="EL33" t="s">
        <v>56</v>
      </c>
      <c r="EM33" t="s">
        <v>57</v>
      </c>
      <c r="EO33" t="s">
        <v>6</v>
      </c>
      <c r="EQ33">
        <v>131072</v>
      </c>
      <c r="ER33">
        <v>1138.6799999999998</v>
      </c>
      <c r="ES33">
        <v>1138.6799999999998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1082.78</v>
      </c>
      <c r="FQ33">
        <v>0</v>
      </c>
      <c r="FR33">
        <v>0</v>
      </c>
      <c r="FS33">
        <v>0</v>
      </c>
      <c r="FX33">
        <v>125</v>
      </c>
      <c r="FY33">
        <v>65</v>
      </c>
      <c r="GA33" t="s">
        <v>95</v>
      </c>
      <c r="GD33">
        <v>1</v>
      </c>
      <c r="GF33">
        <v>703430765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39"/>
        <v>0</v>
      </c>
      <c r="GM33">
        <f t="shared" si="40"/>
        <v>1138.68</v>
      </c>
      <c r="GN33">
        <f t="shared" si="41"/>
        <v>1138.68</v>
      </c>
      <c r="GO33">
        <f t="shared" si="42"/>
        <v>0</v>
      </c>
      <c r="GP33">
        <f t="shared" si="43"/>
        <v>0</v>
      </c>
      <c r="GR33">
        <v>1</v>
      </c>
      <c r="GS33">
        <v>1</v>
      </c>
      <c r="GT33">
        <v>0</v>
      </c>
      <c r="GU33" t="s">
        <v>6</v>
      </c>
      <c r="GV33">
        <f t="shared" si="44"/>
        <v>0</v>
      </c>
      <c r="GW33">
        <v>1</v>
      </c>
      <c r="GX33">
        <f t="shared" si="45"/>
        <v>0</v>
      </c>
      <c r="HA33">
        <v>0</v>
      </c>
      <c r="HB33">
        <v>0</v>
      </c>
      <c r="HC33">
        <f t="shared" si="46"/>
        <v>0</v>
      </c>
      <c r="HE33" t="s">
        <v>51</v>
      </c>
      <c r="HF33" t="s">
        <v>30</v>
      </c>
      <c r="HG33">
        <f>ROUND(AC33*I33,2)</f>
        <v>1138.68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7" x14ac:dyDescent="0.2">
      <c r="A34">
        <v>17</v>
      </c>
      <c r="B34">
        <v>1</v>
      </c>
      <c r="E34" t="s">
        <v>96</v>
      </c>
      <c r="F34" t="s">
        <v>52</v>
      </c>
      <c r="G34" t="s">
        <v>97</v>
      </c>
      <c r="H34" t="str">
        <f>'1.Ведомость'!C35</f>
        <v>ШТ</v>
      </c>
      <c r="I34">
        <f>'1.Ведомость'!D35</f>
        <v>1</v>
      </c>
      <c r="J34">
        <v>0</v>
      </c>
      <c r="K34">
        <v>1</v>
      </c>
      <c r="O34">
        <f t="shared" si="14"/>
        <v>8076.44</v>
      </c>
      <c r="P34">
        <f t="shared" si="15"/>
        <v>8076.44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92792549</v>
      </c>
      <c r="AB34">
        <f t="shared" si="25"/>
        <v>8076.44</v>
      </c>
      <c r="AC34">
        <f t="shared" si="26"/>
        <v>8076.44</v>
      </c>
      <c r="AD34">
        <f t="shared" si="27"/>
        <v>0</v>
      </c>
      <c r="AE34">
        <f t="shared" si="47"/>
        <v>0</v>
      </c>
      <c r="AF34">
        <f t="shared" si="49"/>
        <v>0</v>
      </c>
      <c r="AG34">
        <f t="shared" si="28"/>
        <v>0</v>
      </c>
      <c r="AH34">
        <f t="shared" si="50"/>
        <v>0</v>
      </c>
      <c r="AI34">
        <f t="shared" si="48"/>
        <v>0</v>
      </c>
      <c r="AJ34">
        <f t="shared" si="29"/>
        <v>0</v>
      </c>
      <c r="AK34">
        <v>8076.44</v>
      </c>
      <c r="AL34">
        <v>8076.44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125</v>
      </c>
      <c r="AU34">
        <v>65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6</v>
      </c>
      <c r="BM34">
        <v>0</v>
      </c>
      <c r="BN34">
        <v>0</v>
      </c>
      <c r="BO34" t="s">
        <v>6</v>
      </c>
      <c r="BP34">
        <v>0</v>
      </c>
      <c r="BQ34">
        <v>13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125</v>
      </c>
      <c r="CA34">
        <v>65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0"/>
        <v>8076.44</v>
      </c>
      <c r="CQ34">
        <f t="shared" si="51"/>
        <v>8076.44</v>
      </c>
      <c r="CR34">
        <f t="shared" si="51"/>
        <v>0</v>
      </c>
      <c r="CS34">
        <f t="shared" si="31"/>
        <v>0</v>
      </c>
      <c r="CT34">
        <f t="shared" si="32"/>
        <v>0</v>
      </c>
      <c r="CU34">
        <f t="shared" si="33"/>
        <v>0</v>
      </c>
      <c r="CV34">
        <f t="shared" si="34"/>
        <v>0</v>
      </c>
      <c r="CW34">
        <f t="shared" si="35"/>
        <v>0</v>
      </c>
      <c r="CX34">
        <f t="shared" si="36"/>
        <v>0</v>
      </c>
      <c r="CY34">
        <f t="shared" si="37"/>
        <v>0</v>
      </c>
      <c r="CZ34">
        <f t="shared" si="38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75</v>
      </c>
      <c r="DW34" t="s">
        <v>75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66627228</v>
      </c>
      <c r="EF34">
        <v>13</v>
      </c>
      <c r="EG34" t="s">
        <v>55</v>
      </c>
      <c r="EH34">
        <v>0</v>
      </c>
      <c r="EI34" t="s">
        <v>6</v>
      </c>
      <c r="EJ34">
        <v>1</v>
      </c>
      <c r="EK34">
        <v>0</v>
      </c>
      <c r="EL34" t="s">
        <v>56</v>
      </c>
      <c r="EM34" t="s">
        <v>57</v>
      </c>
      <c r="EO34" t="s">
        <v>6</v>
      </c>
      <c r="EQ34">
        <v>131072</v>
      </c>
      <c r="ER34">
        <v>8076.44</v>
      </c>
      <c r="ES34">
        <v>8076.44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0</v>
      </c>
      <c r="FD34">
        <v>18</v>
      </c>
      <c r="FF34">
        <v>7680</v>
      </c>
      <c r="FQ34">
        <v>0</v>
      </c>
      <c r="FR34">
        <v>0</v>
      </c>
      <c r="FS34">
        <v>0</v>
      </c>
      <c r="FX34">
        <v>125</v>
      </c>
      <c r="FY34">
        <v>65</v>
      </c>
      <c r="GA34" t="s">
        <v>98</v>
      </c>
      <c r="GD34">
        <v>1</v>
      </c>
      <c r="GF34">
        <v>-660922368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39"/>
        <v>0</v>
      </c>
      <c r="GM34">
        <f t="shared" si="40"/>
        <v>8076.44</v>
      </c>
      <c r="GN34">
        <f t="shared" si="41"/>
        <v>8076.44</v>
      </c>
      <c r="GO34">
        <f t="shared" si="42"/>
        <v>0</v>
      </c>
      <c r="GP34">
        <f t="shared" si="43"/>
        <v>0</v>
      </c>
      <c r="GR34">
        <v>1</v>
      </c>
      <c r="GS34">
        <v>1</v>
      </c>
      <c r="GT34">
        <v>0</v>
      </c>
      <c r="GU34" t="s">
        <v>6</v>
      </c>
      <c r="GV34">
        <f t="shared" si="44"/>
        <v>0</v>
      </c>
      <c r="GW34">
        <v>1</v>
      </c>
      <c r="GX34">
        <f t="shared" si="45"/>
        <v>0</v>
      </c>
      <c r="HA34">
        <v>0</v>
      </c>
      <c r="HB34">
        <v>0</v>
      </c>
      <c r="HC34">
        <f t="shared" si="46"/>
        <v>0</v>
      </c>
      <c r="HE34" t="s">
        <v>51</v>
      </c>
      <c r="HF34" t="s">
        <v>30</v>
      </c>
      <c r="HG34">
        <f>ROUND(AC34*I34,2)</f>
        <v>8076.44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7" x14ac:dyDescent="0.2">
      <c r="A35">
        <v>17</v>
      </c>
      <c r="B35">
        <v>1</v>
      </c>
      <c r="E35" t="s">
        <v>99</v>
      </c>
      <c r="F35" t="s">
        <v>52</v>
      </c>
      <c r="G35" t="s">
        <v>100</v>
      </c>
      <c r="H35" t="str">
        <f>'1.Ведомость'!C36</f>
        <v>ШТ</v>
      </c>
      <c r="I35">
        <f>'1.Ведомость'!D36</f>
        <v>2</v>
      </c>
      <c r="J35">
        <v>0</v>
      </c>
      <c r="K35">
        <v>2</v>
      </c>
      <c r="O35">
        <f t="shared" si="14"/>
        <v>753.12</v>
      </c>
      <c r="P35">
        <f t="shared" si="15"/>
        <v>753.12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92792549</v>
      </c>
      <c r="AB35">
        <f t="shared" si="25"/>
        <v>376.56</v>
      </c>
      <c r="AC35">
        <f t="shared" si="26"/>
        <v>376.56</v>
      </c>
      <c r="AD35">
        <f t="shared" si="27"/>
        <v>0</v>
      </c>
      <c r="AE35">
        <f t="shared" si="47"/>
        <v>0</v>
      </c>
      <c r="AF35">
        <f t="shared" si="49"/>
        <v>0</v>
      </c>
      <c r="AG35">
        <f t="shared" si="28"/>
        <v>0</v>
      </c>
      <c r="AH35">
        <f t="shared" si="50"/>
        <v>0</v>
      </c>
      <c r="AI35">
        <f t="shared" si="48"/>
        <v>0</v>
      </c>
      <c r="AJ35">
        <f t="shared" si="29"/>
        <v>0</v>
      </c>
      <c r="AK35">
        <v>376.56</v>
      </c>
      <c r="AL35">
        <v>376.56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125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</v>
      </c>
      <c r="BM35">
        <v>0</v>
      </c>
      <c r="BN35">
        <v>0</v>
      </c>
      <c r="BO35" t="s">
        <v>6</v>
      </c>
      <c r="BP35">
        <v>0</v>
      </c>
      <c r="BQ35">
        <v>13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125</v>
      </c>
      <c r="CA35">
        <v>65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0"/>
        <v>753.12</v>
      </c>
      <c r="CQ35">
        <f t="shared" si="51"/>
        <v>376.56</v>
      </c>
      <c r="CR35">
        <f t="shared" si="51"/>
        <v>0</v>
      </c>
      <c r="CS35">
        <f t="shared" si="31"/>
        <v>0</v>
      </c>
      <c r="CT35">
        <f t="shared" si="32"/>
        <v>0</v>
      </c>
      <c r="CU35">
        <f t="shared" si="33"/>
        <v>0</v>
      </c>
      <c r="CV35">
        <f t="shared" si="34"/>
        <v>0</v>
      </c>
      <c r="CW35">
        <f t="shared" si="35"/>
        <v>0</v>
      </c>
      <c r="CX35">
        <f t="shared" si="36"/>
        <v>0</v>
      </c>
      <c r="CY35">
        <f t="shared" si="37"/>
        <v>0</v>
      </c>
      <c r="CZ35">
        <f t="shared" si="38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75</v>
      </c>
      <c r="DW35" t="s">
        <v>75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66627228</v>
      </c>
      <c r="EF35">
        <v>13</v>
      </c>
      <c r="EG35" t="s">
        <v>55</v>
      </c>
      <c r="EH35">
        <v>0</v>
      </c>
      <c r="EI35" t="s">
        <v>6</v>
      </c>
      <c r="EJ35">
        <v>1</v>
      </c>
      <c r="EK35">
        <v>0</v>
      </c>
      <c r="EL35" t="s">
        <v>56</v>
      </c>
      <c r="EM35" t="s">
        <v>57</v>
      </c>
      <c r="EO35" t="s">
        <v>6</v>
      </c>
      <c r="EQ35">
        <v>131072</v>
      </c>
      <c r="ER35">
        <v>376.56</v>
      </c>
      <c r="ES35">
        <v>376.56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358.08</v>
      </c>
      <c r="FQ35">
        <v>0</v>
      </c>
      <c r="FR35">
        <v>0</v>
      </c>
      <c r="FS35">
        <v>0</v>
      </c>
      <c r="FX35">
        <v>125</v>
      </c>
      <c r="FY35">
        <v>65</v>
      </c>
      <c r="GA35" t="s">
        <v>101</v>
      </c>
      <c r="GD35">
        <v>1</v>
      </c>
      <c r="GF35">
        <v>291149296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39"/>
        <v>0</v>
      </c>
      <c r="GM35">
        <f t="shared" si="40"/>
        <v>753.12</v>
      </c>
      <c r="GN35">
        <f t="shared" si="41"/>
        <v>753.12</v>
      </c>
      <c r="GO35">
        <f t="shared" si="42"/>
        <v>0</v>
      </c>
      <c r="GP35">
        <f t="shared" si="43"/>
        <v>0</v>
      </c>
      <c r="GR35">
        <v>1</v>
      </c>
      <c r="GS35">
        <v>1</v>
      </c>
      <c r="GT35">
        <v>0</v>
      </c>
      <c r="GU35" t="s">
        <v>6</v>
      </c>
      <c r="GV35">
        <f t="shared" si="44"/>
        <v>0</v>
      </c>
      <c r="GW35">
        <v>1</v>
      </c>
      <c r="GX35">
        <f t="shared" si="45"/>
        <v>0</v>
      </c>
      <c r="HA35">
        <v>0</v>
      </c>
      <c r="HB35">
        <v>0</v>
      </c>
      <c r="HC35">
        <f t="shared" si="46"/>
        <v>0</v>
      </c>
      <c r="HE35" t="s">
        <v>51</v>
      </c>
      <c r="HF35" t="s">
        <v>30</v>
      </c>
      <c r="HG35">
        <f>ROUND(AC35*I35,2)</f>
        <v>753.12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7" x14ac:dyDescent="0.2">
      <c r="A36">
        <v>17</v>
      </c>
      <c r="B36">
        <v>1</v>
      </c>
      <c r="E36" t="s">
        <v>102</v>
      </c>
      <c r="F36" t="s">
        <v>52</v>
      </c>
      <c r="G36" t="s">
        <v>103</v>
      </c>
      <c r="H36" t="str">
        <f>'1.Ведомость'!C37</f>
        <v>ШТ</v>
      </c>
      <c r="I36">
        <f>'1.Ведомость'!D37</f>
        <v>2</v>
      </c>
      <c r="J36">
        <v>0</v>
      </c>
      <c r="K36">
        <v>2</v>
      </c>
      <c r="O36">
        <f t="shared" si="14"/>
        <v>489.22</v>
      </c>
      <c r="P36">
        <f t="shared" si="15"/>
        <v>489.22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92792549</v>
      </c>
      <c r="AB36">
        <f t="shared" si="25"/>
        <v>244.61</v>
      </c>
      <c r="AC36">
        <f t="shared" si="26"/>
        <v>244.61</v>
      </c>
      <c r="AD36">
        <f t="shared" si="27"/>
        <v>0</v>
      </c>
      <c r="AE36">
        <f t="shared" si="47"/>
        <v>0</v>
      </c>
      <c r="AF36">
        <f t="shared" si="49"/>
        <v>0</v>
      </c>
      <c r="AG36">
        <f t="shared" si="28"/>
        <v>0</v>
      </c>
      <c r="AH36">
        <f t="shared" si="50"/>
        <v>0</v>
      </c>
      <c r="AI36">
        <f t="shared" si="48"/>
        <v>0</v>
      </c>
      <c r="AJ36">
        <f t="shared" si="29"/>
        <v>0</v>
      </c>
      <c r="AK36">
        <v>244.61</v>
      </c>
      <c r="AL36">
        <v>244.61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125</v>
      </c>
      <c r="AU36">
        <v>65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</v>
      </c>
      <c r="BM36">
        <v>0</v>
      </c>
      <c r="BN36">
        <v>0</v>
      </c>
      <c r="BO36" t="s">
        <v>6</v>
      </c>
      <c r="BP36">
        <v>0</v>
      </c>
      <c r="BQ36">
        <v>13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125</v>
      </c>
      <c r="CA36">
        <v>65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0"/>
        <v>489.22</v>
      </c>
      <c r="CQ36">
        <f t="shared" si="51"/>
        <v>244.61</v>
      </c>
      <c r="CR36">
        <f t="shared" si="51"/>
        <v>0</v>
      </c>
      <c r="CS36">
        <f t="shared" si="31"/>
        <v>0</v>
      </c>
      <c r="CT36">
        <f t="shared" si="32"/>
        <v>0</v>
      </c>
      <c r="CU36">
        <f t="shared" si="33"/>
        <v>0</v>
      </c>
      <c r="CV36">
        <f t="shared" si="34"/>
        <v>0</v>
      </c>
      <c r="CW36">
        <f t="shared" si="35"/>
        <v>0</v>
      </c>
      <c r="CX36">
        <f t="shared" si="36"/>
        <v>0</v>
      </c>
      <c r="CY36">
        <f t="shared" si="37"/>
        <v>0</v>
      </c>
      <c r="CZ36">
        <f t="shared" si="38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75</v>
      </c>
      <c r="DW36" t="s">
        <v>75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66627228</v>
      </c>
      <c r="EF36">
        <v>13</v>
      </c>
      <c r="EG36" t="s">
        <v>55</v>
      </c>
      <c r="EH36">
        <v>0</v>
      </c>
      <c r="EI36" t="s">
        <v>6</v>
      </c>
      <c r="EJ36">
        <v>1</v>
      </c>
      <c r="EK36">
        <v>0</v>
      </c>
      <c r="EL36" t="s">
        <v>56</v>
      </c>
      <c r="EM36" t="s">
        <v>57</v>
      </c>
      <c r="EO36" t="s">
        <v>6</v>
      </c>
      <c r="EQ36">
        <v>131072</v>
      </c>
      <c r="ER36">
        <v>244.61</v>
      </c>
      <c r="ES36">
        <v>244.61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232.6</v>
      </c>
      <c r="FQ36">
        <v>0</v>
      </c>
      <c r="FR36">
        <v>0</v>
      </c>
      <c r="FS36">
        <v>0</v>
      </c>
      <c r="FX36">
        <v>125</v>
      </c>
      <c r="FY36">
        <v>65</v>
      </c>
      <c r="GA36" t="s">
        <v>104</v>
      </c>
      <c r="GD36">
        <v>1</v>
      </c>
      <c r="GF36">
        <v>-1474565267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39"/>
        <v>0</v>
      </c>
      <c r="GM36">
        <f t="shared" si="40"/>
        <v>489.22</v>
      </c>
      <c r="GN36">
        <f t="shared" si="41"/>
        <v>489.22</v>
      </c>
      <c r="GO36">
        <f t="shared" si="42"/>
        <v>0</v>
      </c>
      <c r="GP36">
        <f t="shared" si="43"/>
        <v>0</v>
      </c>
      <c r="GR36">
        <v>1</v>
      </c>
      <c r="GS36">
        <v>1</v>
      </c>
      <c r="GT36">
        <v>0</v>
      </c>
      <c r="GU36" t="s">
        <v>6</v>
      </c>
      <c r="GV36">
        <f t="shared" si="44"/>
        <v>0</v>
      </c>
      <c r="GW36">
        <v>1</v>
      </c>
      <c r="GX36">
        <f t="shared" si="45"/>
        <v>0</v>
      </c>
      <c r="HA36">
        <v>0</v>
      </c>
      <c r="HB36">
        <v>0</v>
      </c>
      <c r="HC36">
        <f t="shared" si="46"/>
        <v>0</v>
      </c>
      <c r="HE36" t="s">
        <v>51</v>
      </c>
      <c r="HF36" t="s">
        <v>30</v>
      </c>
      <c r="HG36">
        <f>ROUND(AC36*I36,2)</f>
        <v>489.22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7" x14ac:dyDescent="0.2">
      <c r="A37">
        <v>17</v>
      </c>
      <c r="B37">
        <v>1</v>
      </c>
      <c r="C37">
        <f>ROW(SmtRes!A33)</f>
        <v>33</v>
      </c>
      <c r="D37">
        <f>ROW(EtalonRes!A30)</f>
        <v>30</v>
      </c>
      <c r="E37" t="s">
        <v>105</v>
      </c>
      <c r="F37" t="s">
        <v>106</v>
      </c>
      <c r="G37" t="s">
        <v>107</v>
      </c>
      <c r="H37" t="s">
        <v>75</v>
      </c>
      <c r="I37">
        <v>1</v>
      </c>
      <c r="J37">
        <v>0</v>
      </c>
      <c r="K37">
        <v>1</v>
      </c>
      <c r="O37">
        <f t="shared" si="14"/>
        <v>3625.48</v>
      </c>
      <c r="P37">
        <f t="shared" si="15"/>
        <v>1355.17</v>
      </c>
      <c r="Q37">
        <f t="shared" si="16"/>
        <v>0</v>
      </c>
      <c r="R37">
        <f t="shared" si="17"/>
        <v>0</v>
      </c>
      <c r="S37">
        <f t="shared" si="18"/>
        <v>2270.31</v>
      </c>
      <c r="T37">
        <f t="shared" si="19"/>
        <v>0</v>
      </c>
      <c r="U37">
        <f t="shared" si="20"/>
        <v>3.6</v>
      </c>
      <c r="V37">
        <f t="shared" si="21"/>
        <v>0</v>
      </c>
      <c r="W37">
        <f t="shared" si="22"/>
        <v>0</v>
      </c>
      <c r="X37">
        <f t="shared" si="23"/>
        <v>2043.28</v>
      </c>
      <c r="Y37">
        <f t="shared" si="24"/>
        <v>1044.3399999999999</v>
      </c>
      <c r="AA37">
        <v>92792549</v>
      </c>
      <c r="AB37">
        <f t="shared" si="25"/>
        <v>187.23</v>
      </c>
      <c r="AC37">
        <f t="shared" si="26"/>
        <v>136.61000000000001</v>
      </c>
      <c r="AD37">
        <f t="shared" si="27"/>
        <v>0</v>
      </c>
      <c r="AE37">
        <f t="shared" si="47"/>
        <v>0</v>
      </c>
      <c r="AF37">
        <f t="shared" si="49"/>
        <v>50.62</v>
      </c>
      <c r="AG37">
        <f t="shared" si="28"/>
        <v>0</v>
      </c>
      <c r="AH37">
        <f t="shared" si="50"/>
        <v>3.6</v>
      </c>
      <c r="AI37">
        <f t="shared" si="48"/>
        <v>0</v>
      </c>
      <c r="AJ37">
        <f t="shared" si="29"/>
        <v>0</v>
      </c>
      <c r="AK37">
        <v>187.23</v>
      </c>
      <c r="AL37">
        <v>136.61000000000001</v>
      </c>
      <c r="AM37">
        <v>0</v>
      </c>
      <c r="AN37">
        <v>0</v>
      </c>
      <c r="AO37">
        <v>50.62</v>
      </c>
      <c r="AP37">
        <v>0</v>
      </c>
      <c r="AQ37">
        <v>3.6</v>
      </c>
      <c r="AR37">
        <v>0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2</v>
      </c>
      <c r="BJ37" t="s">
        <v>108</v>
      </c>
      <c r="BM37">
        <v>110007</v>
      </c>
      <c r="BN37">
        <v>0</v>
      </c>
      <c r="BO37" t="s">
        <v>6</v>
      </c>
      <c r="BP37">
        <v>0</v>
      </c>
      <c r="BQ37">
        <v>3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90</v>
      </c>
      <c r="CA37">
        <v>46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0"/>
        <v>3625.48</v>
      </c>
      <c r="CQ37">
        <f>AC37*BC37</f>
        <v>1355.1712000000002</v>
      </c>
      <c r="CR37">
        <f>AD37*BB37</f>
        <v>0</v>
      </c>
      <c r="CS37">
        <f t="shared" si="31"/>
        <v>0</v>
      </c>
      <c r="CT37">
        <f t="shared" si="32"/>
        <v>2270.3069999999998</v>
      </c>
      <c r="CU37">
        <f t="shared" si="33"/>
        <v>0</v>
      </c>
      <c r="CV37">
        <f t="shared" si="34"/>
        <v>3.6</v>
      </c>
      <c r="CW37">
        <f t="shared" si="35"/>
        <v>0</v>
      </c>
      <c r="CX37">
        <f t="shared" si="36"/>
        <v>0</v>
      </c>
      <c r="CY37">
        <f t="shared" si="37"/>
        <v>2043.279</v>
      </c>
      <c r="CZ37">
        <f t="shared" si="38"/>
        <v>1044.3425999999999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75</v>
      </c>
      <c r="DW37" t="s">
        <v>75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66627684</v>
      </c>
      <c r="EF37">
        <v>3</v>
      </c>
      <c r="EG37" t="s">
        <v>46</v>
      </c>
      <c r="EH37">
        <v>0</v>
      </c>
      <c r="EI37" t="s">
        <v>6</v>
      </c>
      <c r="EJ37">
        <v>2</v>
      </c>
      <c r="EK37">
        <v>110007</v>
      </c>
      <c r="EL37" t="s">
        <v>64</v>
      </c>
      <c r="EM37" t="s">
        <v>65</v>
      </c>
      <c r="EO37" t="s">
        <v>6</v>
      </c>
      <c r="EQ37">
        <v>131072</v>
      </c>
      <c r="ER37">
        <v>187.23</v>
      </c>
      <c r="ES37">
        <v>136.61000000000001</v>
      </c>
      <c r="ET37">
        <v>0</v>
      </c>
      <c r="EU37">
        <v>0</v>
      </c>
      <c r="EV37">
        <v>50.62</v>
      </c>
      <c r="EW37">
        <v>3.6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90</v>
      </c>
      <c r="FY37">
        <v>46</v>
      </c>
      <c r="GA37" t="s">
        <v>6</v>
      </c>
      <c r="GD37">
        <v>1</v>
      </c>
      <c r="GF37">
        <v>-1204450793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39"/>
        <v>0</v>
      </c>
      <c r="GM37">
        <f t="shared" si="40"/>
        <v>6713.1</v>
      </c>
      <c r="GN37">
        <f t="shared" si="41"/>
        <v>0</v>
      </c>
      <c r="GO37">
        <f t="shared" si="42"/>
        <v>6713.1</v>
      </c>
      <c r="GP37">
        <f t="shared" si="43"/>
        <v>0</v>
      </c>
      <c r="GR37">
        <v>0</v>
      </c>
      <c r="GS37">
        <v>3</v>
      </c>
      <c r="GT37">
        <v>0</v>
      </c>
      <c r="GU37" t="s">
        <v>6</v>
      </c>
      <c r="GV37">
        <f t="shared" si="44"/>
        <v>0</v>
      </c>
      <c r="GW37">
        <v>1</v>
      </c>
      <c r="GX37">
        <f t="shared" si="45"/>
        <v>0</v>
      </c>
      <c r="HA37">
        <v>0</v>
      </c>
      <c r="HB37">
        <v>0</v>
      </c>
      <c r="HC37">
        <f t="shared" si="46"/>
        <v>0</v>
      </c>
      <c r="HE37" t="s">
        <v>6</v>
      </c>
      <c r="HF37" t="s">
        <v>6</v>
      </c>
      <c r="HM37" t="s">
        <v>6</v>
      </c>
      <c r="HN37" t="s">
        <v>66</v>
      </c>
      <c r="HO37" t="s">
        <v>67</v>
      </c>
      <c r="HP37" t="s">
        <v>68</v>
      </c>
      <c r="HQ37" t="s">
        <v>68</v>
      </c>
      <c r="HS37">
        <v>0</v>
      </c>
      <c r="IK37">
        <v>0</v>
      </c>
    </row>
    <row r="38" spans="1:247" x14ac:dyDescent="0.2">
      <c r="A38">
        <v>18</v>
      </c>
      <c r="B38">
        <v>1</v>
      </c>
      <c r="C38">
        <v>32</v>
      </c>
      <c r="E38" t="s">
        <v>109</v>
      </c>
      <c r="F38" t="s">
        <v>52</v>
      </c>
      <c r="G38" t="s">
        <v>110</v>
      </c>
      <c r="H38" t="str">
        <f>'1.Ведомость'!C39</f>
        <v>ШТ</v>
      </c>
      <c r="I38">
        <f>I37*J38</f>
        <v>1</v>
      </c>
      <c r="J38">
        <v>1</v>
      </c>
      <c r="K38">
        <v>1</v>
      </c>
      <c r="O38">
        <f t="shared" si="14"/>
        <v>9709.3799999999992</v>
      </c>
      <c r="P38">
        <f t="shared" si="15"/>
        <v>9709.3799999999992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92792549</v>
      </c>
      <c r="AB38">
        <f t="shared" si="25"/>
        <v>9709.3799999999992</v>
      </c>
      <c r="AC38">
        <f t="shared" si="26"/>
        <v>9709.3799999999992</v>
      </c>
      <c r="AD38">
        <f t="shared" si="27"/>
        <v>0</v>
      </c>
      <c r="AE38">
        <f t="shared" si="47"/>
        <v>0</v>
      </c>
      <c r="AF38">
        <f t="shared" si="49"/>
        <v>0</v>
      </c>
      <c r="AG38">
        <f t="shared" si="28"/>
        <v>0</v>
      </c>
      <c r="AH38">
        <f t="shared" si="50"/>
        <v>0</v>
      </c>
      <c r="AI38">
        <f t="shared" si="48"/>
        <v>0</v>
      </c>
      <c r="AJ38">
        <f t="shared" si="29"/>
        <v>0</v>
      </c>
      <c r="AK38">
        <v>9709.3799999999992</v>
      </c>
      <c r="AL38">
        <v>9709.3799999999992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125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</v>
      </c>
      <c r="BM38">
        <v>0</v>
      </c>
      <c r="BN38">
        <v>0</v>
      </c>
      <c r="BO38" t="s">
        <v>6</v>
      </c>
      <c r="BP38">
        <v>0</v>
      </c>
      <c r="BQ38">
        <v>13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125</v>
      </c>
      <c r="CA38">
        <v>65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0"/>
        <v>9709.3799999999992</v>
      </c>
      <c r="CQ38">
        <f>AC38</f>
        <v>9709.3799999999992</v>
      </c>
      <c r="CR38">
        <f>AD38</f>
        <v>0</v>
      </c>
      <c r="CS38">
        <f t="shared" si="31"/>
        <v>0</v>
      </c>
      <c r="CT38">
        <f t="shared" si="32"/>
        <v>0</v>
      </c>
      <c r="CU38">
        <f t="shared" si="33"/>
        <v>0</v>
      </c>
      <c r="CV38">
        <f t="shared" si="34"/>
        <v>0</v>
      </c>
      <c r="CW38">
        <f t="shared" si="35"/>
        <v>0</v>
      </c>
      <c r="CX38">
        <f t="shared" si="36"/>
        <v>0</v>
      </c>
      <c r="CY38">
        <f t="shared" si="37"/>
        <v>0</v>
      </c>
      <c r="CZ38">
        <f t="shared" si="38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75</v>
      </c>
      <c r="DW38" t="s">
        <v>75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66627228</v>
      </c>
      <c r="EF38">
        <v>13</v>
      </c>
      <c r="EG38" t="s">
        <v>55</v>
      </c>
      <c r="EH38">
        <v>0</v>
      </c>
      <c r="EI38" t="s">
        <v>6</v>
      </c>
      <c r="EJ38">
        <v>1</v>
      </c>
      <c r="EK38">
        <v>0</v>
      </c>
      <c r="EL38" t="s">
        <v>56</v>
      </c>
      <c r="EM38" t="s">
        <v>57</v>
      </c>
      <c r="EO38" t="s">
        <v>6</v>
      </c>
      <c r="EQ38">
        <v>0</v>
      </c>
      <c r="ER38">
        <v>9709.3799999999992</v>
      </c>
      <c r="ES38">
        <v>9709.3799999999992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9232.7800000000007</v>
      </c>
      <c r="FQ38">
        <v>0</v>
      </c>
      <c r="FR38">
        <v>0</v>
      </c>
      <c r="FS38">
        <v>0</v>
      </c>
      <c r="FX38">
        <v>125</v>
      </c>
      <c r="FY38">
        <v>65</v>
      </c>
      <c r="GA38" t="s">
        <v>111</v>
      </c>
      <c r="GD38">
        <v>1</v>
      </c>
      <c r="GF38">
        <v>-641931363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39"/>
        <v>0</v>
      </c>
      <c r="GM38">
        <f t="shared" si="40"/>
        <v>9709.3799999999992</v>
      </c>
      <c r="GN38">
        <f t="shared" si="41"/>
        <v>9709.3799999999992</v>
      </c>
      <c r="GO38">
        <f t="shared" si="42"/>
        <v>0</v>
      </c>
      <c r="GP38">
        <f t="shared" si="43"/>
        <v>0</v>
      </c>
      <c r="GR38">
        <v>1</v>
      </c>
      <c r="GS38">
        <v>1</v>
      </c>
      <c r="GT38">
        <v>0</v>
      </c>
      <c r="GU38" t="s">
        <v>6</v>
      </c>
      <c r="GV38">
        <f t="shared" si="44"/>
        <v>0</v>
      </c>
      <c r="GW38">
        <v>1</v>
      </c>
      <c r="GX38">
        <f t="shared" si="45"/>
        <v>0</v>
      </c>
      <c r="HA38">
        <v>0</v>
      </c>
      <c r="HB38">
        <v>0</v>
      </c>
      <c r="HC38">
        <f t="shared" si="46"/>
        <v>0</v>
      </c>
      <c r="HE38" t="s">
        <v>51</v>
      </c>
      <c r="HF38" t="s">
        <v>30</v>
      </c>
      <c r="HG38">
        <f>ROUND(AC38*I38,2)</f>
        <v>9709.3799999999992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18</v>
      </c>
      <c r="B39">
        <v>1</v>
      </c>
      <c r="C39">
        <v>33</v>
      </c>
      <c r="E39" t="s">
        <v>112</v>
      </c>
      <c r="F39" t="s">
        <v>52</v>
      </c>
      <c r="G39" t="s">
        <v>113</v>
      </c>
      <c r="H39" t="str">
        <f>'1.Ведомость'!C40</f>
        <v>ШТ</v>
      </c>
      <c r="I39">
        <f>I37*J39</f>
        <v>1</v>
      </c>
      <c r="J39">
        <v>1</v>
      </c>
      <c r="K39">
        <v>1</v>
      </c>
      <c r="O39">
        <f t="shared" si="14"/>
        <v>340.8</v>
      </c>
      <c r="P39">
        <f t="shared" si="15"/>
        <v>340.8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92792549</v>
      </c>
      <c r="AB39">
        <f t="shared" si="25"/>
        <v>340.8</v>
      </c>
      <c r="AC39">
        <f t="shared" si="26"/>
        <v>340.8</v>
      </c>
      <c r="AD39">
        <f t="shared" si="27"/>
        <v>0</v>
      </c>
      <c r="AE39">
        <f t="shared" si="47"/>
        <v>0</v>
      </c>
      <c r="AF39">
        <f t="shared" si="49"/>
        <v>0</v>
      </c>
      <c r="AG39">
        <f t="shared" si="28"/>
        <v>0</v>
      </c>
      <c r="AH39">
        <f t="shared" si="50"/>
        <v>0</v>
      </c>
      <c r="AI39">
        <f t="shared" si="48"/>
        <v>0</v>
      </c>
      <c r="AJ39">
        <f t="shared" si="29"/>
        <v>0</v>
      </c>
      <c r="AK39">
        <v>340.8</v>
      </c>
      <c r="AL39">
        <v>340.8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0</v>
      </c>
      <c r="BN39">
        <v>0</v>
      </c>
      <c r="BO39" t="s">
        <v>6</v>
      </c>
      <c r="BP39">
        <v>0</v>
      </c>
      <c r="BQ39">
        <v>13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125</v>
      </c>
      <c r="CA39">
        <v>65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0"/>
        <v>340.8</v>
      </c>
      <c r="CQ39">
        <f>AC39</f>
        <v>340.8</v>
      </c>
      <c r="CR39">
        <f>AD39</f>
        <v>0</v>
      </c>
      <c r="CS39">
        <f t="shared" si="31"/>
        <v>0</v>
      </c>
      <c r="CT39">
        <f t="shared" si="32"/>
        <v>0</v>
      </c>
      <c r="CU39">
        <f t="shared" si="33"/>
        <v>0</v>
      </c>
      <c r="CV39">
        <f t="shared" si="34"/>
        <v>0</v>
      </c>
      <c r="CW39">
        <f t="shared" si="35"/>
        <v>0</v>
      </c>
      <c r="CX39">
        <f t="shared" si="36"/>
        <v>0</v>
      </c>
      <c r="CY39">
        <f t="shared" si="37"/>
        <v>0</v>
      </c>
      <c r="CZ39">
        <f t="shared" si="38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75</v>
      </c>
      <c r="DW39" t="s">
        <v>75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66627228</v>
      </c>
      <c r="EF39">
        <v>13</v>
      </c>
      <c r="EG39" t="s">
        <v>55</v>
      </c>
      <c r="EH39">
        <v>0</v>
      </c>
      <c r="EI39" t="s">
        <v>6</v>
      </c>
      <c r="EJ39">
        <v>1</v>
      </c>
      <c r="EK39">
        <v>0</v>
      </c>
      <c r="EL39" t="s">
        <v>56</v>
      </c>
      <c r="EM39" t="s">
        <v>57</v>
      </c>
      <c r="EO39" t="s">
        <v>6</v>
      </c>
      <c r="EQ39">
        <v>0</v>
      </c>
      <c r="ER39">
        <v>340.8</v>
      </c>
      <c r="ES39">
        <v>340.8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324.07</v>
      </c>
      <c r="FQ39">
        <v>0</v>
      </c>
      <c r="FR39">
        <v>0</v>
      </c>
      <c r="FS39">
        <v>0</v>
      </c>
      <c r="FX39">
        <v>125</v>
      </c>
      <c r="FY39">
        <v>65</v>
      </c>
      <c r="GA39" t="s">
        <v>114</v>
      </c>
      <c r="GD39">
        <v>1</v>
      </c>
      <c r="GF39">
        <v>1830119644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39"/>
        <v>0</v>
      </c>
      <c r="GM39">
        <f t="shared" si="40"/>
        <v>340.8</v>
      </c>
      <c r="GN39">
        <f t="shared" si="41"/>
        <v>340.8</v>
      </c>
      <c r="GO39">
        <f t="shared" si="42"/>
        <v>0</v>
      </c>
      <c r="GP39">
        <f t="shared" si="43"/>
        <v>0</v>
      </c>
      <c r="GR39">
        <v>1</v>
      </c>
      <c r="GS39">
        <v>1</v>
      </c>
      <c r="GT39">
        <v>0</v>
      </c>
      <c r="GU39" t="s">
        <v>6</v>
      </c>
      <c r="GV39">
        <f t="shared" si="44"/>
        <v>0</v>
      </c>
      <c r="GW39">
        <v>1</v>
      </c>
      <c r="GX39">
        <f t="shared" si="45"/>
        <v>0</v>
      </c>
      <c r="HA39">
        <v>0</v>
      </c>
      <c r="HB39">
        <v>0</v>
      </c>
      <c r="HC39">
        <f t="shared" si="46"/>
        <v>0</v>
      </c>
      <c r="HE39" t="s">
        <v>51</v>
      </c>
      <c r="HF39" t="s">
        <v>30</v>
      </c>
      <c r="HG39">
        <f>ROUND(AC39*I39,2)</f>
        <v>340.8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17</v>
      </c>
      <c r="B40">
        <v>1</v>
      </c>
      <c r="C40">
        <f>ROW(SmtRes!A34)</f>
        <v>34</v>
      </c>
      <c r="D40">
        <f>ROW(EtalonRes!A31)</f>
        <v>31</v>
      </c>
      <c r="E40" t="s">
        <v>115</v>
      </c>
      <c r="F40" t="s">
        <v>116</v>
      </c>
      <c r="G40" t="s">
        <v>117</v>
      </c>
      <c r="H40" t="s">
        <v>33</v>
      </c>
      <c r="I40">
        <f>ROUND(0.5/100,7)</f>
        <v>5.0000000000000001E-3</v>
      </c>
      <c r="J40">
        <v>0</v>
      </c>
      <c r="K40">
        <f>ROUND(0.5/100,7)</f>
        <v>5.0000000000000001E-3</v>
      </c>
      <c r="O40">
        <f t="shared" si="14"/>
        <v>148.85</v>
      </c>
      <c r="P40">
        <f t="shared" si="15"/>
        <v>0</v>
      </c>
      <c r="Q40">
        <f t="shared" si="16"/>
        <v>0</v>
      </c>
      <c r="R40">
        <f t="shared" si="17"/>
        <v>0</v>
      </c>
      <c r="S40">
        <f t="shared" si="18"/>
        <v>148.85</v>
      </c>
      <c r="T40">
        <f t="shared" si="19"/>
        <v>0</v>
      </c>
      <c r="U40">
        <f t="shared" si="20"/>
        <v>0.4425</v>
      </c>
      <c r="V40">
        <f t="shared" si="21"/>
        <v>0</v>
      </c>
      <c r="W40">
        <f t="shared" si="22"/>
        <v>0</v>
      </c>
      <c r="X40">
        <f t="shared" si="23"/>
        <v>132.47999999999999</v>
      </c>
      <c r="Y40">
        <f t="shared" si="24"/>
        <v>59.54</v>
      </c>
      <c r="AA40">
        <v>92792549</v>
      </c>
      <c r="AB40">
        <f t="shared" si="25"/>
        <v>663.75</v>
      </c>
      <c r="AC40">
        <f t="shared" si="26"/>
        <v>0</v>
      </c>
      <c r="AD40">
        <f t="shared" si="27"/>
        <v>0</v>
      </c>
      <c r="AE40">
        <f t="shared" si="47"/>
        <v>0</v>
      </c>
      <c r="AF40">
        <f t="shared" si="49"/>
        <v>663.75</v>
      </c>
      <c r="AG40">
        <f t="shared" si="28"/>
        <v>0</v>
      </c>
      <c r="AH40">
        <f t="shared" si="50"/>
        <v>88.5</v>
      </c>
      <c r="AI40">
        <f t="shared" si="48"/>
        <v>0</v>
      </c>
      <c r="AJ40">
        <f t="shared" si="29"/>
        <v>0</v>
      </c>
      <c r="AK40">
        <v>663.75</v>
      </c>
      <c r="AL40">
        <v>0</v>
      </c>
      <c r="AM40">
        <v>0</v>
      </c>
      <c r="AN40">
        <v>0</v>
      </c>
      <c r="AO40">
        <v>663.75</v>
      </c>
      <c r="AP40">
        <v>0</v>
      </c>
      <c r="AQ40">
        <v>88.5</v>
      </c>
      <c r="AR40">
        <v>0</v>
      </c>
      <c r="AS40">
        <v>0</v>
      </c>
      <c r="AT40">
        <v>89</v>
      </c>
      <c r="AU40">
        <v>40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118</v>
      </c>
      <c r="BM40">
        <v>1003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89</v>
      </c>
      <c r="CA40">
        <v>40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0"/>
        <v>148.85</v>
      </c>
      <c r="CQ40">
        <f>AC40*BC40</f>
        <v>0</v>
      </c>
      <c r="CR40">
        <f>AD40*BB40</f>
        <v>0</v>
      </c>
      <c r="CS40">
        <f t="shared" si="31"/>
        <v>0</v>
      </c>
      <c r="CT40">
        <f t="shared" si="32"/>
        <v>29769.1875</v>
      </c>
      <c r="CU40">
        <f t="shared" si="33"/>
        <v>0</v>
      </c>
      <c r="CV40">
        <f t="shared" si="34"/>
        <v>88.5</v>
      </c>
      <c r="CW40">
        <f t="shared" si="35"/>
        <v>0</v>
      </c>
      <c r="CX40">
        <f t="shared" si="36"/>
        <v>0</v>
      </c>
      <c r="CY40">
        <f t="shared" si="37"/>
        <v>132.47649999999999</v>
      </c>
      <c r="CZ40">
        <f t="shared" si="38"/>
        <v>59.54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33</v>
      </c>
      <c r="DW40" t="s">
        <v>33</v>
      </c>
      <c r="DX40">
        <v>100</v>
      </c>
      <c r="DZ40" t="s">
        <v>6</v>
      </c>
      <c r="EA40" t="s">
        <v>6</v>
      </c>
      <c r="EB40" t="s">
        <v>6</v>
      </c>
      <c r="EC40" t="s">
        <v>6</v>
      </c>
      <c r="EE40">
        <v>66627387</v>
      </c>
      <c r="EF40">
        <v>2</v>
      </c>
      <c r="EG40" t="s">
        <v>24</v>
      </c>
      <c r="EH40">
        <v>1</v>
      </c>
      <c r="EI40" t="s">
        <v>25</v>
      </c>
      <c r="EJ40">
        <v>1</v>
      </c>
      <c r="EK40">
        <v>1003</v>
      </c>
      <c r="EL40" t="s">
        <v>37</v>
      </c>
      <c r="EM40" t="s">
        <v>27</v>
      </c>
      <c r="EO40" t="s">
        <v>6</v>
      </c>
      <c r="EQ40">
        <v>131072</v>
      </c>
      <c r="ER40">
        <v>663.75</v>
      </c>
      <c r="ES40">
        <v>0</v>
      </c>
      <c r="ET40">
        <v>0</v>
      </c>
      <c r="EU40">
        <v>0</v>
      </c>
      <c r="EV40">
        <v>663.75</v>
      </c>
      <c r="EW40">
        <v>88.5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89</v>
      </c>
      <c r="FY40">
        <v>40</v>
      </c>
      <c r="GA40" t="s">
        <v>6</v>
      </c>
      <c r="GD40">
        <v>1</v>
      </c>
      <c r="GF40">
        <v>1480727532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39"/>
        <v>0</v>
      </c>
      <c r="GM40">
        <f t="shared" si="40"/>
        <v>340.87</v>
      </c>
      <c r="GN40">
        <f t="shared" si="41"/>
        <v>340.87</v>
      </c>
      <c r="GO40">
        <f t="shared" si="42"/>
        <v>0</v>
      </c>
      <c r="GP40">
        <f t="shared" si="43"/>
        <v>0</v>
      </c>
      <c r="GR40">
        <v>0</v>
      </c>
      <c r="GS40">
        <v>3</v>
      </c>
      <c r="GT40">
        <v>0</v>
      </c>
      <c r="GU40" t="s">
        <v>6</v>
      </c>
      <c r="GV40">
        <f t="shared" si="44"/>
        <v>0</v>
      </c>
      <c r="GW40">
        <v>1</v>
      </c>
      <c r="GX40">
        <f t="shared" si="45"/>
        <v>0</v>
      </c>
      <c r="HA40">
        <v>0</v>
      </c>
      <c r="HB40">
        <v>0</v>
      </c>
      <c r="HC40">
        <f t="shared" si="46"/>
        <v>0</v>
      </c>
      <c r="HE40" t="s">
        <v>6</v>
      </c>
      <c r="HF40" t="s">
        <v>6</v>
      </c>
      <c r="HM40" t="s">
        <v>6</v>
      </c>
      <c r="HN40" t="s">
        <v>39</v>
      </c>
      <c r="HO40" t="s">
        <v>40</v>
      </c>
      <c r="HP40" t="s">
        <v>37</v>
      </c>
      <c r="HQ40" t="s">
        <v>37</v>
      </c>
      <c r="HS40">
        <v>0</v>
      </c>
      <c r="IK40">
        <v>0</v>
      </c>
      <c r="IL40" t="s">
        <v>343</v>
      </c>
      <c r="IM40">
        <v>5.0000000000000001E-3</v>
      </c>
    </row>
    <row r="41" spans="1:247" x14ac:dyDescent="0.2">
      <c r="A41">
        <v>17</v>
      </c>
      <c r="B41">
        <v>1</v>
      </c>
      <c r="C41">
        <f>ROW(SmtRes!A36)</f>
        <v>36</v>
      </c>
      <c r="D41">
        <f>ROW(EtalonRes!A33)</f>
        <v>33</v>
      </c>
      <c r="E41" t="s">
        <v>119</v>
      </c>
      <c r="F41" t="s">
        <v>120</v>
      </c>
      <c r="G41" t="s">
        <v>121</v>
      </c>
      <c r="H41" t="s">
        <v>22</v>
      </c>
      <c r="I41">
        <f>ROUND(15.8/1000,7)</f>
        <v>1.5800000000000002E-2</v>
      </c>
      <c r="J41">
        <v>0</v>
      </c>
      <c r="K41">
        <f>ROUND(15.8/1000,7)</f>
        <v>1.5800000000000002E-2</v>
      </c>
      <c r="O41">
        <f t="shared" si="14"/>
        <v>102.07</v>
      </c>
      <c r="P41">
        <f t="shared" si="15"/>
        <v>0</v>
      </c>
      <c r="Q41">
        <f t="shared" si="16"/>
        <v>102.07</v>
      </c>
      <c r="R41">
        <f t="shared" si="17"/>
        <v>56.8</v>
      </c>
      <c r="S41">
        <f t="shared" si="18"/>
        <v>0</v>
      </c>
      <c r="T41">
        <f t="shared" si="19"/>
        <v>0</v>
      </c>
      <c r="U41">
        <f t="shared" si="20"/>
        <v>0</v>
      </c>
      <c r="V41">
        <f t="shared" si="21"/>
        <v>0.109178</v>
      </c>
      <c r="W41">
        <f t="shared" si="22"/>
        <v>0</v>
      </c>
      <c r="X41">
        <f t="shared" si="23"/>
        <v>52.26</v>
      </c>
      <c r="Y41">
        <f t="shared" si="24"/>
        <v>26.13</v>
      </c>
      <c r="AA41">
        <v>92792549</v>
      </c>
      <c r="AB41">
        <f t="shared" si="25"/>
        <v>410.94</v>
      </c>
      <c r="AC41">
        <f t="shared" si="26"/>
        <v>0</v>
      </c>
      <c r="AD41">
        <f t="shared" si="27"/>
        <v>410.94</v>
      </c>
      <c r="AE41">
        <f t="shared" si="47"/>
        <v>80.16</v>
      </c>
      <c r="AF41">
        <f t="shared" si="49"/>
        <v>0</v>
      </c>
      <c r="AG41">
        <f t="shared" si="28"/>
        <v>0</v>
      </c>
      <c r="AH41">
        <f t="shared" si="50"/>
        <v>0</v>
      </c>
      <c r="AI41">
        <f t="shared" si="48"/>
        <v>6.91</v>
      </c>
      <c r="AJ41">
        <f t="shared" si="29"/>
        <v>0</v>
      </c>
      <c r="AK41">
        <v>410.94</v>
      </c>
      <c r="AL41">
        <v>0</v>
      </c>
      <c r="AM41">
        <v>410.94</v>
      </c>
      <c r="AN41">
        <v>80.16</v>
      </c>
      <c r="AO41">
        <v>0</v>
      </c>
      <c r="AP41">
        <v>0</v>
      </c>
      <c r="AQ41">
        <v>0</v>
      </c>
      <c r="AR41">
        <v>6.91</v>
      </c>
      <c r="AS41">
        <v>0</v>
      </c>
      <c r="AT41">
        <v>92</v>
      </c>
      <c r="AU41">
        <v>46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122</v>
      </c>
      <c r="BM41">
        <v>1001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92</v>
      </c>
      <c r="CA41">
        <v>46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0"/>
        <v>102.07</v>
      </c>
      <c r="CQ41">
        <f>AC41*BC41</f>
        <v>0</v>
      </c>
      <c r="CR41">
        <f>AD41*BB41</f>
        <v>6459.9768000000004</v>
      </c>
      <c r="CS41">
        <f t="shared" si="31"/>
        <v>3595.1759999999999</v>
      </c>
      <c r="CT41">
        <f t="shared" si="32"/>
        <v>0</v>
      </c>
      <c r="CU41">
        <f t="shared" si="33"/>
        <v>0</v>
      </c>
      <c r="CV41">
        <f t="shared" si="34"/>
        <v>0</v>
      </c>
      <c r="CW41">
        <f t="shared" si="35"/>
        <v>6.91</v>
      </c>
      <c r="CX41">
        <f t="shared" si="36"/>
        <v>0</v>
      </c>
      <c r="CY41">
        <f t="shared" si="37"/>
        <v>52.255999999999993</v>
      </c>
      <c r="CZ41">
        <f t="shared" si="38"/>
        <v>26.127999999999997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1007</v>
      </c>
      <c r="DV41" t="s">
        <v>22</v>
      </c>
      <c r="DW41" t="s">
        <v>22</v>
      </c>
      <c r="DX41">
        <v>1000</v>
      </c>
      <c r="DZ41" t="s">
        <v>6</v>
      </c>
      <c r="EA41" t="s">
        <v>6</v>
      </c>
      <c r="EB41" t="s">
        <v>6</v>
      </c>
      <c r="EC41" t="s">
        <v>6</v>
      </c>
      <c r="EE41">
        <v>66627385</v>
      </c>
      <c r="EF41">
        <v>2</v>
      </c>
      <c r="EG41" t="s">
        <v>24</v>
      </c>
      <c r="EH41">
        <v>1</v>
      </c>
      <c r="EI41" t="s">
        <v>25</v>
      </c>
      <c r="EJ41">
        <v>1</v>
      </c>
      <c r="EK41">
        <v>1001</v>
      </c>
      <c r="EL41" t="s">
        <v>26</v>
      </c>
      <c r="EM41" t="s">
        <v>27</v>
      </c>
      <c r="EO41" t="s">
        <v>6</v>
      </c>
      <c r="EQ41">
        <v>131072</v>
      </c>
      <c r="ER41">
        <v>410.94</v>
      </c>
      <c r="ES41">
        <v>0</v>
      </c>
      <c r="ET41">
        <v>410.94</v>
      </c>
      <c r="EU41">
        <v>80.16</v>
      </c>
      <c r="EV41">
        <v>0</v>
      </c>
      <c r="EW41">
        <v>0</v>
      </c>
      <c r="EX41">
        <v>6.91</v>
      </c>
      <c r="EY41">
        <v>0</v>
      </c>
      <c r="FQ41">
        <v>0</v>
      </c>
      <c r="FR41">
        <v>0</v>
      </c>
      <c r="FS41">
        <v>0</v>
      </c>
      <c r="FX41">
        <v>92</v>
      </c>
      <c r="FY41">
        <v>46</v>
      </c>
      <c r="GA41" t="s">
        <v>6</v>
      </c>
      <c r="GD41">
        <v>1</v>
      </c>
      <c r="GF41">
        <v>400770892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39"/>
        <v>0</v>
      </c>
      <c r="GM41">
        <f t="shared" si="40"/>
        <v>180.46</v>
      </c>
      <c r="GN41">
        <f t="shared" si="41"/>
        <v>180.46</v>
      </c>
      <c r="GO41">
        <f t="shared" si="42"/>
        <v>0</v>
      </c>
      <c r="GP41">
        <f t="shared" si="43"/>
        <v>0</v>
      </c>
      <c r="GR41">
        <v>0</v>
      </c>
      <c r="GS41">
        <v>3</v>
      </c>
      <c r="GT41">
        <v>0</v>
      </c>
      <c r="GU41" t="s">
        <v>6</v>
      </c>
      <c r="GV41">
        <f t="shared" si="44"/>
        <v>0</v>
      </c>
      <c r="GW41">
        <v>1</v>
      </c>
      <c r="GX41">
        <f t="shared" si="45"/>
        <v>0</v>
      </c>
      <c r="HA41">
        <v>0</v>
      </c>
      <c r="HB41">
        <v>0</v>
      </c>
      <c r="HC41">
        <f t="shared" si="46"/>
        <v>0</v>
      </c>
      <c r="HE41" t="s">
        <v>6</v>
      </c>
      <c r="HF41" t="s">
        <v>6</v>
      </c>
      <c r="HM41" t="s">
        <v>6</v>
      </c>
      <c r="HN41" t="s">
        <v>28</v>
      </c>
      <c r="HO41" t="s">
        <v>29</v>
      </c>
      <c r="HP41" t="s">
        <v>26</v>
      </c>
      <c r="HQ41" t="s">
        <v>26</v>
      </c>
      <c r="HS41">
        <v>0</v>
      </c>
      <c r="IK41">
        <v>0</v>
      </c>
      <c r="IL41" t="s">
        <v>344</v>
      </c>
      <c r="IM41">
        <v>1.5800000000000002E-2</v>
      </c>
    </row>
    <row r="42" spans="1:247" x14ac:dyDescent="0.2">
      <c r="A42">
        <v>17</v>
      </c>
      <c r="B42">
        <v>1</v>
      </c>
      <c r="C42">
        <f>ROW(SmtRes!A40)</f>
        <v>40</v>
      </c>
      <c r="D42">
        <f>ROW(EtalonRes!A37)</f>
        <v>37</v>
      </c>
      <c r="E42" t="s">
        <v>123</v>
      </c>
      <c r="F42" t="s">
        <v>124</v>
      </c>
      <c r="G42" t="s">
        <v>125</v>
      </c>
      <c r="H42" t="s">
        <v>33</v>
      </c>
      <c r="I42">
        <f>ROUND(15.8/100,7)</f>
        <v>0.158</v>
      </c>
      <c r="J42">
        <v>0</v>
      </c>
      <c r="K42">
        <f>ROUND(15.8/100,7)</f>
        <v>0.158</v>
      </c>
      <c r="O42">
        <f t="shared" si="14"/>
        <v>1357.41</v>
      </c>
      <c r="P42">
        <f t="shared" si="15"/>
        <v>0</v>
      </c>
      <c r="Q42">
        <f t="shared" si="16"/>
        <v>600.03</v>
      </c>
      <c r="R42">
        <f t="shared" si="17"/>
        <v>186.79</v>
      </c>
      <c r="S42">
        <f t="shared" si="18"/>
        <v>757.38</v>
      </c>
      <c r="T42">
        <f t="shared" si="19"/>
        <v>0</v>
      </c>
      <c r="U42">
        <f t="shared" si="20"/>
        <v>1.9797400000000001</v>
      </c>
      <c r="V42">
        <f t="shared" si="21"/>
        <v>0.41395999999999999</v>
      </c>
      <c r="W42">
        <f t="shared" si="22"/>
        <v>0</v>
      </c>
      <c r="X42">
        <f t="shared" si="23"/>
        <v>868.64</v>
      </c>
      <c r="Y42">
        <f t="shared" si="24"/>
        <v>434.32</v>
      </c>
      <c r="AA42">
        <v>92792549</v>
      </c>
      <c r="AB42">
        <f t="shared" si="25"/>
        <v>348.46</v>
      </c>
      <c r="AC42">
        <f t="shared" si="26"/>
        <v>0</v>
      </c>
      <c r="AD42">
        <f t="shared" si="27"/>
        <v>241.58</v>
      </c>
      <c r="AE42">
        <f t="shared" si="47"/>
        <v>26.36</v>
      </c>
      <c r="AF42">
        <f t="shared" si="49"/>
        <v>106.88</v>
      </c>
      <c r="AG42">
        <f t="shared" si="28"/>
        <v>0</v>
      </c>
      <c r="AH42">
        <f t="shared" si="50"/>
        <v>12.53</v>
      </c>
      <c r="AI42">
        <f t="shared" si="48"/>
        <v>2.62</v>
      </c>
      <c r="AJ42">
        <f t="shared" si="29"/>
        <v>0</v>
      </c>
      <c r="AK42">
        <v>348.46</v>
      </c>
      <c r="AL42">
        <v>0</v>
      </c>
      <c r="AM42">
        <v>241.58</v>
      </c>
      <c r="AN42">
        <v>26.36</v>
      </c>
      <c r="AO42">
        <v>106.88</v>
      </c>
      <c r="AP42">
        <v>0</v>
      </c>
      <c r="AQ42">
        <v>12.53</v>
      </c>
      <c r="AR42">
        <v>2.62</v>
      </c>
      <c r="AS42">
        <v>0</v>
      </c>
      <c r="AT42">
        <v>92</v>
      </c>
      <c r="AU42">
        <v>46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1</v>
      </c>
      <c r="BJ42" t="s">
        <v>126</v>
      </c>
      <c r="BM42">
        <v>1001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92</v>
      </c>
      <c r="CA42">
        <v>46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0"/>
        <v>1357.4099999999999</v>
      </c>
      <c r="CQ42">
        <f>AC42*BC42</f>
        <v>0</v>
      </c>
      <c r="CR42">
        <f>AD42*BB42</f>
        <v>3797.6376000000005</v>
      </c>
      <c r="CS42">
        <f t="shared" si="31"/>
        <v>1182.2460000000001</v>
      </c>
      <c r="CT42">
        <f t="shared" si="32"/>
        <v>4793.5680000000002</v>
      </c>
      <c r="CU42">
        <f t="shared" si="33"/>
        <v>0</v>
      </c>
      <c r="CV42">
        <f t="shared" si="34"/>
        <v>12.53</v>
      </c>
      <c r="CW42">
        <f t="shared" si="35"/>
        <v>2.62</v>
      </c>
      <c r="CX42">
        <f t="shared" si="36"/>
        <v>0</v>
      </c>
      <c r="CY42">
        <f t="shared" si="37"/>
        <v>868.63639999999998</v>
      </c>
      <c r="CZ42">
        <f t="shared" si="38"/>
        <v>434.31819999999999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33</v>
      </c>
      <c r="DW42" t="s">
        <v>33</v>
      </c>
      <c r="DX42">
        <v>100</v>
      </c>
      <c r="DZ42" t="s">
        <v>6</v>
      </c>
      <c r="EA42" t="s">
        <v>6</v>
      </c>
      <c r="EB42" t="s">
        <v>6</v>
      </c>
      <c r="EC42" t="s">
        <v>6</v>
      </c>
      <c r="EE42">
        <v>66627385</v>
      </c>
      <c r="EF42">
        <v>2</v>
      </c>
      <c r="EG42" t="s">
        <v>24</v>
      </c>
      <c r="EH42">
        <v>1</v>
      </c>
      <c r="EI42" t="s">
        <v>25</v>
      </c>
      <c r="EJ42">
        <v>1</v>
      </c>
      <c r="EK42">
        <v>1001</v>
      </c>
      <c r="EL42" t="s">
        <v>26</v>
      </c>
      <c r="EM42" t="s">
        <v>27</v>
      </c>
      <c r="EO42" t="s">
        <v>6</v>
      </c>
      <c r="EQ42">
        <v>131072</v>
      </c>
      <c r="ER42">
        <v>348.46</v>
      </c>
      <c r="ES42">
        <v>0</v>
      </c>
      <c r="ET42">
        <v>241.58</v>
      </c>
      <c r="EU42">
        <v>26.36</v>
      </c>
      <c r="EV42">
        <v>106.88</v>
      </c>
      <c r="EW42">
        <v>12.53</v>
      </c>
      <c r="EX42">
        <v>2.62</v>
      </c>
      <c r="EY42">
        <v>0</v>
      </c>
      <c r="FQ42">
        <v>0</v>
      </c>
      <c r="FR42">
        <v>0</v>
      </c>
      <c r="FS42">
        <v>0</v>
      </c>
      <c r="FX42">
        <v>92</v>
      </c>
      <c r="FY42">
        <v>46</v>
      </c>
      <c r="GA42" t="s">
        <v>6</v>
      </c>
      <c r="GD42">
        <v>1</v>
      </c>
      <c r="GF42">
        <v>-480167143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39"/>
        <v>0</v>
      </c>
      <c r="GM42">
        <f t="shared" si="40"/>
        <v>2660.37</v>
      </c>
      <c r="GN42">
        <f t="shared" si="41"/>
        <v>2660.37</v>
      </c>
      <c r="GO42">
        <f t="shared" si="42"/>
        <v>0</v>
      </c>
      <c r="GP42">
        <f t="shared" si="43"/>
        <v>0</v>
      </c>
      <c r="GR42">
        <v>0</v>
      </c>
      <c r="GS42">
        <v>3</v>
      </c>
      <c r="GT42">
        <v>0</v>
      </c>
      <c r="GU42" t="s">
        <v>6</v>
      </c>
      <c r="GV42">
        <f t="shared" si="44"/>
        <v>0</v>
      </c>
      <c r="GW42">
        <v>1</v>
      </c>
      <c r="GX42">
        <f t="shared" si="45"/>
        <v>0</v>
      </c>
      <c r="HA42">
        <v>0</v>
      </c>
      <c r="HB42">
        <v>0</v>
      </c>
      <c r="HC42">
        <f t="shared" si="46"/>
        <v>0</v>
      </c>
      <c r="HE42" t="s">
        <v>6</v>
      </c>
      <c r="HF42" t="s">
        <v>6</v>
      </c>
      <c r="HM42" t="s">
        <v>6</v>
      </c>
      <c r="HN42" t="s">
        <v>28</v>
      </c>
      <c r="HO42" t="s">
        <v>29</v>
      </c>
      <c r="HP42" t="s">
        <v>26</v>
      </c>
      <c r="HQ42" t="s">
        <v>26</v>
      </c>
      <c r="HS42">
        <v>0</v>
      </c>
      <c r="IK42">
        <v>0</v>
      </c>
      <c r="IL42" t="s">
        <v>345</v>
      </c>
      <c r="IM42">
        <v>0.158</v>
      </c>
    </row>
    <row r="44" spans="1:247" x14ac:dyDescent="0.2">
      <c r="A44" s="2">
        <v>51</v>
      </c>
      <c r="B44" s="2">
        <f>B20</f>
        <v>1</v>
      </c>
      <c r="C44" s="2">
        <f>A20</f>
        <v>3</v>
      </c>
      <c r="D44" s="2">
        <f>ROW(A20)</f>
        <v>20</v>
      </c>
      <c r="E44" s="2"/>
      <c r="F44" s="2" t="str">
        <f>IF(F20&lt;&gt;"",F20,"")</f>
        <v>6.3.8</v>
      </c>
      <c r="G44" s="2" t="str">
        <f>IF(G20&lt;&gt;"",G20,"")</f>
        <v>Наружные сети связи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52">ROUND(AB44,2)</f>
        <v>85143.94</v>
      </c>
      <c r="P44" s="2">
        <f t="shared" si="52"/>
        <v>67885.600000000006</v>
      </c>
      <c r="Q44" s="2">
        <f t="shared" si="52"/>
        <v>5573.91</v>
      </c>
      <c r="R44" s="2">
        <f t="shared" si="52"/>
        <v>1987.96</v>
      </c>
      <c r="S44" s="2">
        <f t="shared" si="52"/>
        <v>11684.43</v>
      </c>
      <c r="T44" s="2">
        <f t="shared" si="52"/>
        <v>0</v>
      </c>
      <c r="U44" s="2">
        <f>AH44</f>
        <v>26.634578000000001</v>
      </c>
      <c r="V44" s="2">
        <f>AI44</f>
        <v>3.7710939999999997</v>
      </c>
      <c r="W44" s="2">
        <f>ROUND(AJ44,2)</f>
        <v>0</v>
      </c>
      <c r="X44" s="2">
        <f>ROUND(AK44,2)</f>
        <v>12694.58</v>
      </c>
      <c r="Y44" s="2">
        <f>ROUND(AL44,2)</f>
        <v>6711.11</v>
      </c>
      <c r="Z44" s="2"/>
      <c r="AA44" s="2"/>
      <c r="AB44" s="2">
        <f>ROUND(SUMIF(AA24:AA42,"=92792549",O24:O42),2)</f>
        <v>85143.94</v>
      </c>
      <c r="AC44" s="2">
        <f>ROUND(SUMIF(AA24:AA42,"=92792549",P24:P42),2)</f>
        <v>67885.600000000006</v>
      </c>
      <c r="AD44" s="2">
        <f>ROUND(SUMIF(AA24:AA42,"=92792549",Q24:Q42),2)</f>
        <v>5573.91</v>
      </c>
      <c r="AE44" s="2">
        <f>ROUND(SUMIF(AA24:AA42,"=92792549",R24:R42),2)</f>
        <v>1987.96</v>
      </c>
      <c r="AF44" s="2">
        <f>ROUND(SUMIF(AA24:AA42,"=92792549",S24:S42),2)</f>
        <v>11684.43</v>
      </c>
      <c r="AG44" s="2">
        <f>ROUND(SUMIF(AA24:AA42,"=92792549",T24:T42),2)</f>
        <v>0</v>
      </c>
      <c r="AH44" s="2">
        <f>SUMIF(AA24:AA42,"=92792549",U24:U42)</f>
        <v>26.634578000000001</v>
      </c>
      <c r="AI44" s="2">
        <f>SUMIF(AA24:AA42,"=92792549",V24:V42)</f>
        <v>3.7710939999999997</v>
      </c>
      <c r="AJ44" s="2">
        <f>ROUND(SUMIF(AA24:AA42,"=92792549",W24:W42),2)</f>
        <v>0</v>
      </c>
      <c r="AK44" s="2">
        <f>ROUND(SUMIF(AA24:AA42,"=92792549",X24:X42),2)</f>
        <v>12694.58</v>
      </c>
      <c r="AL44" s="2">
        <f>ROUND(SUMIF(AA24:AA42,"=92792549",Y24:Y42),2)</f>
        <v>6711.11</v>
      </c>
      <c r="AM44" s="2"/>
      <c r="AN44" s="2"/>
      <c r="AO44" s="2">
        <f t="shared" ref="AO44:BD44" si="53">ROUND(BX44,2)</f>
        <v>0</v>
      </c>
      <c r="AP44" s="2">
        <f t="shared" si="53"/>
        <v>0</v>
      </c>
      <c r="AQ44" s="2">
        <f t="shared" si="53"/>
        <v>0</v>
      </c>
      <c r="AR44" s="2">
        <f t="shared" si="53"/>
        <v>104549.63</v>
      </c>
      <c r="AS44" s="2">
        <f t="shared" si="53"/>
        <v>89865.56</v>
      </c>
      <c r="AT44" s="2">
        <f t="shared" si="53"/>
        <v>14684.07</v>
      </c>
      <c r="AU44" s="2">
        <f t="shared" si="53"/>
        <v>0</v>
      </c>
      <c r="AV44" s="2">
        <f t="shared" si="53"/>
        <v>67885.600000000006</v>
      </c>
      <c r="AW44" s="2">
        <f t="shared" si="53"/>
        <v>67885.600000000006</v>
      </c>
      <c r="AX44" s="2">
        <f t="shared" si="53"/>
        <v>0</v>
      </c>
      <c r="AY44" s="2">
        <f t="shared" si="53"/>
        <v>67885.600000000006</v>
      </c>
      <c r="AZ44" s="2">
        <f t="shared" si="53"/>
        <v>0</v>
      </c>
      <c r="BA44" s="2">
        <f t="shared" si="53"/>
        <v>0</v>
      </c>
      <c r="BB44" s="2">
        <f t="shared" si="53"/>
        <v>0</v>
      </c>
      <c r="BC44" s="2">
        <f t="shared" si="53"/>
        <v>0</v>
      </c>
      <c r="BD44" s="2">
        <f t="shared" si="53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ROUND(SUMIF(AA24:AA42,"=92792549",FQ24:FQ42),2)</f>
        <v>0</v>
      </c>
      <c r="BY44" s="2">
        <f>ROUND(SUMIF(AA24:AA42,"=92792549",FR24:FR42),2)</f>
        <v>0</v>
      </c>
      <c r="BZ44" s="2">
        <f>ROUND(SUMIF(AA24:AA42,"=92792549",GL24:GL42),2)</f>
        <v>0</v>
      </c>
      <c r="CA44" s="2">
        <f>ROUND(SUMIF(AA24:AA42,"=92792549",GM24:GM42),2)</f>
        <v>104549.63</v>
      </c>
      <c r="CB44" s="2">
        <f>ROUND(SUMIF(AA24:AA42,"=92792549",GN24:GN42),2)</f>
        <v>89865.56</v>
      </c>
      <c r="CC44" s="2">
        <f>ROUND(SUMIF(AA24:AA42,"=92792549",GO24:GO42),2)</f>
        <v>14684.07</v>
      </c>
      <c r="CD44" s="2">
        <f>ROUND(SUMIF(AA24:AA42,"=92792549",GP24:GP42),2)</f>
        <v>0</v>
      </c>
      <c r="CE44" s="2">
        <f>AC44-BX44</f>
        <v>67885.600000000006</v>
      </c>
      <c r="CF44" s="2">
        <f>AC44-BY44</f>
        <v>67885.600000000006</v>
      </c>
      <c r="CG44" s="2">
        <f>BX44-BZ44</f>
        <v>0</v>
      </c>
      <c r="CH44" s="2">
        <f>AC44-BX44-BY44+BZ44</f>
        <v>67885.600000000006</v>
      </c>
      <c r="CI44" s="2">
        <f>BY44-BZ44</f>
        <v>0</v>
      </c>
      <c r="CJ44" s="2">
        <f>ROUND(SUMIF(AA24:AA42,"=92792549",GX24:GX42),2)</f>
        <v>0</v>
      </c>
      <c r="CK44" s="2">
        <f>ROUND(SUMIF(AA24:AA42,"=92792549",GY24:GY42),2)</f>
        <v>0</v>
      </c>
      <c r="CL44" s="2">
        <f>ROUND(SUMIF(AA24:AA42,"=92792549",GZ24:GZ42),2)</f>
        <v>0</v>
      </c>
      <c r="CM44" s="2">
        <f>ROUND(SUMIF(AA24:AA42,"=92792549",HD24:HD42),2)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7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85143.94</v>
      </c>
      <c r="G46" s="4" t="s">
        <v>127</v>
      </c>
      <c r="H46" s="4" t="s">
        <v>128</v>
      </c>
      <c r="I46" s="4"/>
      <c r="J46" s="4"/>
      <c r="K46" s="4">
        <v>201</v>
      </c>
      <c r="L46" s="4">
        <v>1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85143.94</v>
      </c>
      <c r="X46" s="4">
        <v>1</v>
      </c>
      <c r="Y46" s="4">
        <v>85143.94</v>
      </c>
      <c r="Z46" s="4"/>
      <c r="AA46" s="4"/>
      <c r="AB46" s="4"/>
    </row>
    <row r="47" spans="1:247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67885.600000000006</v>
      </c>
      <c r="G47" s="4" t="s">
        <v>129</v>
      </c>
      <c r="H47" s="4" t="s">
        <v>130</v>
      </c>
      <c r="I47" s="4"/>
      <c r="J47" s="4"/>
      <c r="K47" s="4">
        <v>202</v>
      </c>
      <c r="L47" s="4">
        <v>2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67885.600000000006</v>
      </c>
      <c r="X47" s="4">
        <v>1</v>
      </c>
      <c r="Y47" s="4">
        <v>67885.600000000006</v>
      </c>
      <c r="Z47" s="4"/>
      <c r="AA47" s="4"/>
      <c r="AB47" s="4"/>
    </row>
    <row r="48" spans="1:247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131</v>
      </c>
      <c r="H48" s="4" t="s">
        <v>132</v>
      </c>
      <c r="I48" s="4"/>
      <c r="J48" s="4"/>
      <c r="K48" s="4">
        <v>222</v>
      </c>
      <c r="L48" s="4">
        <v>3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67885.600000000006</v>
      </c>
      <c r="G49" s="4" t="s">
        <v>133</v>
      </c>
      <c r="H49" s="4" t="s">
        <v>134</v>
      </c>
      <c r="I49" s="4"/>
      <c r="J49" s="4"/>
      <c r="K49" s="4">
        <v>225</v>
      </c>
      <c r="L49" s="4">
        <v>4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67885.600000000006</v>
      </c>
      <c r="X49" s="4">
        <v>1</v>
      </c>
      <c r="Y49" s="4">
        <v>67885.600000000006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67885.600000000006</v>
      </c>
      <c r="G50" s="4" t="s">
        <v>135</v>
      </c>
      <c r="H50" s="4" t="s">
        <v>136</v>
      </c>
      <c r="I50" s="4"/>
      <c r="J50" s="4"/>
      <c r="K50" s="4">
        <v>226</v>
      </c>
      <c r="L50" s="4">
        <v>5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67885.600000000006</v>
      </c>
      <c r="X50" s="4">
        <v>1</v>
      </c>
      <c r="Y50" s="4">
        <v>67885.600000000006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137</v>
      </c>
      <c r="H51" s="4" t="s">
        <v>138</v>
      </c>
      <c r="I51" s="4"/>
      <c r="J51" s="4"/>
      <c r="K51" s="4">
        <v>227</v>
      </c>
      <c r="L51" s="4">
        <v>6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67885.600000000006</v>
      </c>
      <c r="G52" s="4" t="s">
        <v>139</v>
      </c>
      <c r="H52" s="4" t="s">
        <v>140</v>
      </c>
      <c r="I52" s="4"/>
      <c r="J52" s="4"/>
      <c r="K52" s="4">
        <v>228</v>
      </c>
      <c r="L52" s="4">
        <v>7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67885.600000000006</v>
      </c>
      <c r="X52" s="4">
        <v>1</v>
      </c>
      <c r="Y52" s="4">
        <v>67885.600000000006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141</v>
      </c>
      <c r="H53" s="4" t="s">
        <v>142</v>
      </c>
      <c r="I53" s="4"/>
      <c r="J53" s="4"/>
      <c r="K53" s="4">
        <v>216</v>
      </c>
      <c r="L53" s="4">
        <v>8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143</v>
      </c>
      <c r="H54" s="4" t="s">
        <v>144</v>
      </c>
      <c r="I54" s="4"/>
      <c r="J54" s="4"/>
      <c r="K54" s="4">
        <v>223</v>
      </c>
      <c r="L54" s="4">
        <v>9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145</v>
      </c>
      <c r="H55" s="4" t="s">
        <v>146</v>
      </c>
      <c r="I55" s="4"/>
      <c r="J55" s="4"/>
      <c r="K55" s="4">
        <v>229</v>
      </c>
      <c r="L55" s="4">
        <v>10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5573.91</v>
      </c>
      <c r="G56" s="4" t="s">
        <v>147</v>
      </c>
      <c r="H56" s="4" t="s">
        <v>148</v>
      </c>
      <c r="I56" s="4"/>
      <c r="J56" s="4"/>
      <c r="K56" s="4">
        <v>203</v>
      </c>
      <c r="L56" s="4">
        <v>11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5573.9099999999989</v>
      </c>
      <c r="X56" s="4">
        <v>1</v>
      </c>
      <c r="Y56" s="4">
        <v>5573.9099999999989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149</v>
      </c>
      <c r="H57" s="4" t="s">
        <v>150</v>
      </c>
      <c r="I57" s="4"/>
      <c r="J57" s="4"/>
      <c r="K57" s="4">
        <v>231</v>
      </c>
      <c r="L57" s="4">
        <v>12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1987.96</v>
      </c>
      <c r="G58" s="4" t="s">
        <v>151</v>
      </c>
      <c r="H58" s="4" t="s">
        <v>152</v>
      </c>
      <c r="I58" s="4"/>
      <c r="J58" s="4"/>
      <c r="K58" s="4">
        <v>204</v>
      </c>
      <c r="L58" s="4">
        <v>13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1987.9599999999998</v>
      </c>
      <c r="X58" s="4">
        <v>1</v>
      </c>
      <c r="Y58" s="4">
        <v>1987.9599999999998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11684.43</v>
      </c>
      <c r="G59" s="4" t="s">
        <v>153</v>
      </c>
      <c r="H59" s="4" t="s">
        <v>154</v>
      </c>
      <c r="I59" s="4"/>
      <c r="J59" s="4"/>
      <c r="K59" s="4">
        <v>205</v>
      </c>
      <c r="L59" s="4">
        <v>14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11684.429999999998</v>
      </c>
      <c r="X59" s="4">
        <v>1</v>
      </c>
      <c r="Y59" s="4">
        <v>11684.429999999998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155</v>
      </c>
      <c r="H60" s="4" t="s">
        <v>156</v>
      </c>
      <c r="I60" s="4"/>
      <c r="J60" s="4"/>
      <c r="K60" s="4">
        <v>232</v>
      </c>
      <c r="L60" s="4">
        <v>15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89865.56</v>
      </c>
      <c r="G61" s="4" t="s">
        <v>157</v>
      </c>
      <c r="H61" s="4" t="s">
        <v>158</v>
      </c>
      <c r="I61" s="4"/>
      <c r="J61" s="4"/>
      <c r="K61" s="4">
        <v>214</v>
      </c>
      <c r="L61" s="4">
        <v>16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89865.56</v>
      </c>
      <c r="X61" s="4">
        <v>1</v>
      </c>
      <c r="Y61" s="4">
        <v>89865.56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14684.07</v>
      </c>
      <c r="G62" s="4" t="s">
        <v>159</v>
      </c>
      <c r="H62" s="4" t="s">
        <v>160</v>
      </c>
      <c r="I62" s="4"/>
      <c r="J62" s="4"/>
      <c r="K62" s="4">
        <v>215</v>
      </c>
      <c r="L62" s="4">
        <v>17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14684.07</v>
      </c>
      <c r="X62" s="4">
        <v>1</v>
      </c>
      <c r="Y62" s="4">
        <v>14684.07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161</v>
      </c>
      <c r="H63" s="4" t="s">
        <v>162</v>
      </c>
      <c r="I63" s="4"/>
      <c r="J63" s="4"/>
      <c r="K63" s="4">
        <v>217</v>
      </c>
      <c r="L63" s="4">
        <v>18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163</v>
      </c>
      <c r="H64" s="4" t="s">
        <v>164</v>
      </c>
      <c r="I64" s="4"/>
      <c r="J64" s="4"/>
      <c r="K64" s="4">
        <v>230</v>
      </c>
      <c r="L64" s="4">
        <v>19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165</v>
      </c>
      <c r="H65" s="4" t="s">
        <v>166</v>
      </c>
      <c r="I65" s="4"/>
      <c r="J65" s="4"/>
      <c r="K65" s="4">
        <v>206</v>
      </c>
      <c r="L65" s="4">
        <v>20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ROUND(Source!U44,O66)</f>
        <v>26.634578000000001</v>
      </c>
      <c r="G66" s="4" t="s">
        <v>167</v>
      </c>
      <c r="H66" s="4" t="s">
        <v>168</v>
      </c>
      <c r="I66" s="4"/>
      <c r="J66" s="4"/>
      <c r="K66" s="4">
        <v>207</v>
      </c>
      <c r="L66" s="4">
        <v>21</v>
      </c>
      <c r="M66" s="4">
        <v>3</v>
      </c>
      <c r="N66" s="4" t="s">
        <v>6</v>
      </c>
      <c r="O66" s="4">
        <v>7</v>
      </c>
      <c r="P66" s="4"/>
      <c r="Q66" s="4"/>
      <c r="R66" s="4"/>
      <c r="S66" s="4"/>
      <c r="T66" s="4"/>
      <c r="U66" s="4"/>
      <c r="V66" s="4"/>
      <c r="W66" s="4">
        <v>26.634578000000001</v>
      </c>
      <c r="X66" s="4">
        <v>1</v>
      </c>
      <c r="Y66" s="4">
        <v>26.634578000000001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ROUND(Source!V44,O67)</f>
        <v>3.7710940000000002</v>
      </c>
      <c r="G67" s="4" t="s">
        <v>169</v>
      </c>
      <c r="H67" s="4" t="s">
        <v>170</v>
      </c>
      <c r="I67" s="4"/>
      <c r="J67" s="4"/>
      <c r="K67" s="4">
        <v>208</v>
      </c>
      <c r="L67" s="4">
        <v>22</v>
      </c>
      <c r="M67" s="4">
        <v>3</v>
      </c>
      <c r="N67" s="4" t="s">
        <v>6</v>
      </c>
      <c r="O67" s="4">
        <v>7</v>
      </c>
      <c r="P67" s="4"/>
      <c r="Q67" s="4"/>
      <c r="R67" s="4"/>
      <c r="S67" s="4"/>
      <c r="T67" s="4"/>
      <c r="U67" s="4"/>
      <c r="V67" s="4"/>
      <c r="W67" s="4">
        <v>3.7710940000000002</v>
      </c>
      <c r="X67" s="4">
        <v>1</v>
      </c>
      <c r="Y67" s="4">
        <v>3.7710940000000002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171</v>
      </c>
      <c r="H68" s="4" t="s">
        <v>172</v>
      </c>
      <c r="I68" s="4"/>
      <c r="J68" s="4"/>
      <c r="K68" s="4">
        <v>209</v>
      </c>
      <c r="L68" s="4">
        <v>23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173</v>
      </c>
      <c r="H69" s="4" t="s">
        <v>174</v>
      </c>
      <c r="I69" s="4"/>
      <c r="J69" s="4"/>
      <c r="K69" s="4">
        <v>233</v>
      </c>
      <c r="L69" s="4">
        <v>24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12694.58</v>
      </c>
      <c r="G70" s="4" t="s">
        <v>175</v>
      </c>
      <c r="H70" s="4" t="s">
        <v>176</v>
      </c>
      <c r="I70" s="4"/>
      <c r="J70" s="4"/>
      <c r="K70" s="4">
        <v>210</v>
      </c>
      <c r="L70" s="4">
        <v>25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12694.58</v>
      </c>
      <c r="X70" s="4">
        <v>1</v>
      </c>
      <c r="Y70" s="4">
        <v>12694.58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6711.11</v>
      </c>
      <c r="G71" s="4" t="s">
        <v>177</v>
      </c>
      <c r="H71" s="4" t="s">
        <v>178</v>
      </c>
      <c r="I71" s="4"/>
      <c r="J71" s="4"/>
      <c r="K71" s="4">
        <v>211</v>
      </c>
      <c r="L71" s="4">
        <v>26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6711.11</v>
      </c>
      <c r="X71" s="4">
        <v>1</v>
      </c>
      <c r="Y71" s="4">
        <v>6711.11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104549.63</v>
      </c>
      <c r="G72" s="4" t="s">
        <v>179</v>
      </c>
      <c r="H72" s="4" t="s">
        <v>180</v>
      </c>
      <c r="I72" s="4"/>
      <c r="J72" s="4"/>
      <c r="K72" s="4">
        <v>224</v>
      </c>
      <c r="L72" s="4">
        <v>27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104549.63</v>
      </c>
      <c r="X72" s="4">
        <v>1</v>
      </c>
      <c r="Y72" s="4">
        <v>104549.63</v>
      </c>
      <c r="Z72" s="4"/>
      <c r="AA72" s="4"/>
      <c r="AB72" s="4"/>
    </row>
    <row r="74" spans="1:206" x14ac:dyDescent="0.2">
      <c r="A74" s="2">
        <v>51</v>
      </c>
      <c r="B74" s="2">
        <f>B12</f>
        <v>128</v>
      </c>
      <c r="C74" s="2">
        <f>A12</f>
        <v>1</v>
      </c>
      <c r="D74" s="2">
        <f>ROW(A12)</f>
        <v>12</v>
      </c>
      <c r="E74" s="2"/>
      <c r="F74" s="2" t="str">
        <f>IF(F12&lt;&gt;"",F12,"")</f>
        <v>6.3.8 Наружные сети связи поз.18.2 П</v>
      </c>
      <c r="G74" s="2" t="str">
        <f>IF(G12&lt;&gt;"",G12,"")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54">ROUND(O44,2)</f>
        <v>85143.94</v>
      </c>
      <c r="P74" s="2">
        <f t="shared" si="54"/>
        <v>67885.600000000006</v>
      </c>
      <c r="Q74" s="2">
        <f t="shared" si="54"/>
        <v>5573.91</v>
      </c>
      <c r="R74" s="2">
        <f t="shared" si="54"/>
        <v>1987.96</v>
      </c>
      <c r="S74" s="2">
        <f t="shared" si="54"/>
        <v>11684.43</v>
      </c>
      <c r="T74" s="2">
        <f t="shared" si="54"/>
        <v>0</v>
      </c>
      <c r="U74" s="2">
        <f>U44</f>
        <v>26.634578000000001</v>
      </c>
      <c r="V74" s="2">
        <f>V44</f>
        <v>3.7710939999999997</v>
      </c>
      <c r="W74" s="2">
        <f>ROUND(W44,2)</f>
        <v>0</v>
      </c>
      <c r="X74" s="2">
        <f>ROUND(X44,2)</f>
        <v>12694.58</v>
      </c>
      <c r="Y74" s="2">
        <f>ROUND(Y44,2)</f>
        <v>6711.11</v>
      </c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>
        <f t="shared" ref="AO74:BD74" si="55">ROUND(AO44,2)</f>
        <v>0</v>
      </c>
      <c r="AP74" s="2">
        <f t="shared" si="55"/>
        <v>0</v>
      </c>
      <c r="AQ74" s="2">
        <f t="shared" si="55"/>
        <v>0</v>
      </c>
      <c r="AR74" s="2">
        <f t="shared" si="55"/>
        <v>104549.63</v>
      </c>
      <c r="AS74" s="2">
        <f t="shared" si="55"/>
        <v>89865.56</v>
      </c>
      <c r="AT74" s="2">
        <f t="shared" si="55"/>
        <v>14684.07</v>
      </c>
      <c r="AU74" s="2">
        <f t="shared" si="55"/>
        <v>0</v>
      </c>
      <c r="AV74" s="2">
        <f t="shared" si="55"/>
        <v>67885.600000000006</v>
      </c>
      <c r="AW74" s="2">
        <f t="shared" si="55"/>
        <v>67885.600000000006</v>
      </c>
      <c r="AX74" s="2">
        <f t="shared" si="55"/>
        <v>0</v>
      </c>
      <c r="AY74" s="2">
        <f t="shared" si="55"/>
        <v>67885.600000000006</v>
      </c>
      <c r="AZ74" s="2">
        <f t="shared" si="55"/>
        <v>0</v>
      </c>
      <c r="BA74" s="2">
        <f t="shared" si="55"/>
        <v>0</v>
      </c>
      <c r="BB74" s="2">
        <f t="shared" si="55"/>
        <v>0</v>
      </c>
      <c r="BC74" s="2">
        <f t="shared" si="55"/>
        <v>0</v>
      </c>
      <c r="BD74" s="2">
        <f t="shared" si="55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85143.94</v>
      </c>
      <c r="G76" s="4" t="s">
        <v>127</v>
      </c>
      <c r="H76" s="4" t="s">
        <v>128</v>
      </c>
      <c r="I76" s="4"/>
      <c r="J76" s="4"/>
      <c r="K76" s="4">
        <v>201</v>
      </c>
      <c r="L76" s="4">
        <v>1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85143.94</v>
      </c>
      <c r="X76" s="4">
        <v>1</v>
      </c>
      <c r="Y76" s="4">
        <v>85143.94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67885.600000000006</v>
      </c>
      <c r="G77" s="4" t="s">
        <v>129</v>
      </c>
      <c r="H77" s="4" t="s">
        <v>130</v>
      </c>
      <c r="I77" s="4"/>
      <c r="J77" s="4"/>
      <c r="K77" s="4">
        <v>202</v>
      </c>
      <c r="L77" s="4">
        <v>2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67885.600000000006</v>
      </c>
      <c r="X77" s="4">
        <v>1</v>
      </c>
      <c r="Y77" s="4">
        <v>67885.600000000006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131</v>
      </c>
      <c r="H78" s="4" t="s">
        <v>132</v>
      </c>
      <c r="I78" s="4"/>
      <c r="J78" s="4"/>
      <c r="K78" s="4">
        <v>222</v>
      </c>
      <c r="L78" s="4">
        <v>3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67885.600000000006</v>
      </c>
      <c r="G79" s="4" t="s">
        <v>133</v>
      </c>
      <c r="H79" s="4" t="s">
        <v>134</v>
      </c>
      <c r="I79" s="4"/>
      <c r="J79" s="4"/>
      <c r="K79" s="4">
        <v>225</v>
      </c>
      <c r="L79" s="4">
        <v>4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67885.600000000006</v>
      </c>
      <c r="X79" s="4">
        <v>1</v>
      </c>
      <c r="Y79" s="4">
        <v>67885.600000000006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67885.600000000006</v>
      </c>
      <c r="G80" s="4" t="s">
        <v>135</v>
      </c>
      <c r="H80" s="4" t="s">
        <v>136</v>
      </c>
      <c r="I80" s="4"/>
      <c r="J80" s="4"/>
      <c r="K80" s="4">
        <v>226</v>
      </c>
      <c r="L80" s="4">
        <v>5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67885.600000000006</v>
      </c>
      <c r="X80" s="4">
        <v>1</v>
      </c>
      <c r="Y80" s="4">
        <v>67885.600000000006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137</v>
      </c>
      <c r="H81" s="4" t="s">
        <v>138</v>
      </c>
      <c r="I81" s="4"/>
      <c r="J81" s="4"/>
      <c r="K81" s="4">
        <v>227</v>
      </c>
      <c r="L81" s="4">
        <v>6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67885.600000000006</v>
      </c>
      <c r="G82" s="4" t="s">
        <v>139</v>
      </c>
      <c r="H82" s="4" t="s">
        <v>140</v>
      </c>
      <c r="I82" s="4"/>
      <c r="J82" s="4"/>
      <c r="K82" s="4">
        <v>228</v>
      </c>
      <c r="L82" s="4">
        <v>7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67885.600000000006</v>
      </c>
      <c r="X82" s="4">
        <v>1</v>
      </c>
      <c r="Y82" s="4">
        <v>67885.600000000006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141</v>
      </c>
      <c r="H83" s="4" t="s">
        <v>142</v>
      </c>
      <c r="I83" s="4"/>
      <c r="J83" s="4"/>
      <c r="K83" s="4">
        <v>216</v>
      </c>
      <c r="L83" s="4">
        <v>8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143</v>
      </c>
      <c r="H84" s="4" t="s">
        <v>144</v>
      </c>
      <c r="I84" s="4"/>
      <c r="J84" s="4"/>
      <c r="K84" s="4">
        <v>223</v>
      </c>
      <c r="L84" s="4">
        <v>9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145</v>
      </c>
      <c r="H85" s="4" t="s">
        <v>146</v>
      </c>
      <c r="I85" s="4"/>
      <c r="J85" s="4"/>
      <c r="K85" s="4">
        <v>229</v>
      </c>
      <c r="L85" s="4">
        <v>10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5573.91</v>
      </c>
      <c r="G86" s="4" t="s">
        <v>147</v>
      </c>
      <c r="H86" s="4" t="s">
        <v>148</v>
      </c>
      <c r="I86" s="4"/>
      <c r="J86" s="4"/>
      <c r="K86" s="4">
        <v>203</v>
      </c>
      <c r="L86" s="4">
        <v>11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5573.9099999999989</v>
      </c>
      <c r="X86" s="4">
        <v>1</v>
      </c>
      <c r="Y86" s="4">
        <v>5573.9099999999989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149</v>
      </c>
      <c r="H87" s="4" t="s">
        <v>150</v>
      </c>
      <c r="I87" s="4"/>
      <c r="J87" s="4"/>
      <c r="K87" s="4">
        <v>231</v>
      </c>
      <c r="L87" s="4">
        <v>12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1987.96</v>
      </c>
      <c r="G88" s="4" t="s">
        <v>151</v>
      </c>
      <c r="H88" s="4" t="s">
        <v>152</v>
      </c>
      <c r="I88" s="4"/>
      <c r="J88" s="4"/>
      <c r="K88" s="4">
        <v>204</v>
      </c>
      <c r="L88" s="4">
        <v>13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1987.9599999999998</v>
      </c>
      <c r="X88" s="4">
        <v>1</v>
      </c>
      <c r="Y88" s="4">
        <v>1987.9599999999998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11684.43</v>
      </c>
      <c r="G89" s="4" t="s">
        <v>153</v>
      </c>
      <c r="H89" s="4" t="s">
        <v>154</v>
      </c>
      <c r="I89" s="4"/>
      <c r="J89" s="4"/>
      <c r="K89" s="4">
        <v>205</v>
      </c>
      <c r="L89" s="4">
        <v>14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11684.429999999998</v>
      </c>
      <c r="X89" s="4">
        <v>1</v>
      </c>
      <c r="Y89" s="4">
        <v>11684.429999999998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155</v>
      </c>
      <c r="H90" s="4" t="s">
        <v>156</v>
      </c>
      <c r="I90" s="4"/>
      <c r="J90" s="4"/>
      <c r="K90" s="4">
        <v>232</v>
      </c>
      <c r="L90" s="4">
        <v>15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89865.56</v>
      </c>
      <c r="G91" s="4" t="s">
        <v>157</v>
      </c>
      <c r="H91" s="4" t="s">
        <v>158</v>
      </c>
      <c r="I91" s="4"/>
      <c r="J91" s="4"/>
      <c r="K91" s="4">
        <v>214</v>
      </c>
      <c r="L91" s="4">
        <v>16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89865.56</v>
      </c>
      <c r="X91" s="4">
        <v>1</v>
      </c>
      <c r="Y91" s="4">
        <v>89865.56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14684.07</v>
      </c>
      <c r="G92" s="4" t="s">
        <v>159</v>
      </c>
      <c r="H92" s="4" t="s">
        <v>160</v>
      </c>
      <c r="I92" s="4"/>
      <c r="J92" s="4"/>
      <c r="K92" s="4">
        <v>215</v>
      </c>
      <c r="L92" s="4">
        <v>17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14684.07</v>
      </c>
      <c r="X92" s="4">
        <v>1</v>
      </c>
      <c r="Y92" s="4">
        <v>14684.07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161</v>
      </c>
      <c r="H93" s="4" t="s">
        <v>162</v>
      </c>
      <c r="I93" s="4"/>
      <c r="J93" s="4"/>
      <c r="K93" s="4">
        <v>217</v>
      </c>
      <c r="L93" s="4">
        <v>18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163</v>
      </c>
      <c r="H94" s="4" t="s">
        <v>164</v>
      </c>
      <c r="I94" s="4"/>
      <c r="J94" s="4"/>
      <c r="K94" s="4">
        <v>230</v>
      </c>
      <c r="L94" s="4">
        <v>19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165</v>
      </c>
      <c r="H95" s="4" t="s">
        <v>166</v>
      </c>
      <c r="I95" s="4"/>
      <c r="J95" s="4"/>
      <c r="K95" s="4">
        <v>206</v>
      </c>
      <c r="L95" s="4">
        <v>20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ROUND(Source!U74,O96)</f>
        <v>26.634578000000001</v>
      </c>
      <c r="G96" s="4" t="s">
        <v>167</v>
      </c>
      <c r="H96" s="4" t="s">
        <v>168</v>
      </c>
      <c r="I96" s="4"/>
      <c r="J96" s="4"/>
      <c r="K96" s="4">
        <v>207</v>
      </c>
      <c r="L96" s="4">
        <v>21</v>
      </c>
      <c r="M96" s="4">
        <v>3</v>
      </c>
      <c r="N96" s="4" t="s">
        <v>6</v>
      </c>
      <c r="O96" s="4">
        <v>7</v>
      </c>
      <c r="P96" s="4"/>
      <c r="Q96" s="4"/>
      <c r="R96" s="4"/>
      <c r="S96" s="4"/>
      <c r="T96" s="4"/>
      <c r="U96" s="4"/>
      <c r="V96" s="4"/>
      <c r="W96" s="4">
        <v>26.634578000000001</v>
      </c>
      <c r="X96" s="4">
        <v>1</v>
      </c>
      <c r="Y96" s="4">
        <v>26.634578000000001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ROUND(Source!V74,O97)</f>
        <v>3.7710940000000002</v>
      </c>
      <c r="G97" s="4" t="s">
        <v>169</v>
      </c>
      <c r="H97" s="4" t="s">
        <v>170</v>
      </c>
      <c r="I97" s="4"/>
      <c r="J97" s="4"/>
      <c r="K97" s="4">
        <v>208</v>
      </c>
      <c r="L97" s="4">
        <v>22</v>
      </c>
      <c r="M97" s="4">
        <v>3</v>
      </c>
      <c r="N97" s="4" t="s">
        <v>6</v>
      </c>
      <c r="O97" s="4">
        <v>7</v>
      </c>
      <c r="P97" s="4"/>
      <c r="Q97" s="4"/>
      <c r="R97" s="4"/>
      <c r="S97" s="4"/>
      <c r="T97" s="4"/>
      <c r="U97" s="4"/>
      <c r="V97" s="4"/>
      <c r="W97" s="4">
        <v>3.7710940000000002</v>
      </c>
      <c r="X97" s="4">
        <v>1</v>
      </c>
      <c r="Y97" s="4">
        <v>3.7710940000000002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171</v>
      </c>
      <c r="H98" s="4" t="s">
        <v>172</v>
      </c>
      <c r="I98" s="4"/>
      <c r="J98" s="4"/>
      <c r="K98" s="4">
        <v>209</v>
      </c>
      <c r="L98" s="4">
        <v>23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173</v>
      </c>
      <c r="H99" s="4" t="s">
        <v>174</v>
      </c>
      <c r="I99" s="4"/>
      <c r="J99" s="4"/>
      <c r="K99" s="4">
        <v>233</v>
      </c>
      <c r="L99" s="4">
        <v>24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12694.58</v>
      </c>
      <c r="G100" s="4" t="s">
        <v>175</v>
      </c>
      <c r="H100" s="4" t="s">
        <v>176</v>
      </c>
      <c r="I100" s="4"/>
      <c r="J100" s="4"/>
      <c r="K100" s="4">
        <v>210</v>
      </c>
      <c r="L100" s="4">
        <v>25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12694.58</v>
      </c>
      <c r="X100" s="4">
        <v>1</v>
      </c>
      <c r="Y100" s="4">
        <v>12694.58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6711.11</v>
      </c>
      <c r="G101" s="4" t="s">
        <v>177</v>
      </c>
      <c r="H101" s="4" t="s">
        <v>178</v>
      </c>
      <c r="I101" s="4"/>
      <c r="J101" s="4"/>
      <c r="K101" s="4">
        <v>211</v>
      </c>
      <c r="L101" s="4">
        <v>26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6711.11</v>
      </c>
      <c r="X101" s="4">
        <v>1</v>
      </c>
      <c r="Y101" s="4">
        <v>6711.11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104549.63</v>
      </c>
      <c r="G102" s="4" t="s">
        <v>179</v>
      </c>
      <c r="H102" s="4" t="s">
        <v>180</v>
      </c>
      <c r="I102" s="4"/>
      <c r="J102" s="4"/>
      <c r="K102" s="4">
        <v>224</v>
      </c>
      <c r="L102" s="4">
        <v>27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104549.63</v>
      </c>
      <c r="X102" s="4">
        <v>1</v>
      </c>
      <c r="Y102" s="4">
        <v>104549.63</v>
      </c>
      <c r="Z102" s="4"/>
      <c r="AA102" s="4"/>
      <c r="AB102" s="4"/>
    </row>
    <row r="105" spans="1:28" x14ac:dyDescent="0.2">
      <c r="A105">
        <v>70</v>
      </c>
      <c r="B105">
        <v>1</v>
      </c>
      <c r="D105">
        <v>1</v>
      </c>
      <c r="E105" t="s">
        <v>181</v>
      </c>
      <c r="F105" t="s">
        <v>182</v>
      </c>
      <c r="G105">
        <v>1</v>
      </c>
      <c r="H105">
        <v>0</v>
      </c>
      <c r="I105" t="s">
        <v>6</v>
      </c>
      <c r="J105">
        <v>1</v>
      </c>
      <c r="K105">
        <v>0</v>
      </c>
      <c r="L105" t="s">
        <v>6</v>
      </c>
      <c r="M105" t="s">
        <v>6</v>
      </c>
      <c r="N105">
        <v>0</v>
      </c>
      <c r="P105" t="s">
        <v>183</v>
      </c>
    </row>
    <row r="106" spans="1:28" x14ac:dyDescent="0.2">
      <c r="A106">
        <v>70</v>
      </c>
      <c r="B106">
        <v>1</v>
      </c>
      <c r="D106">
        <v>2</v>
      </c>
      <c r="E106" t="s">
        <v>184</v>
      </c>
      <c r="F106" t="s">
        <v>185</v>
      </c>
      <c r="G106">
        <v>0</v>
      </c>
      <c r="H106">
        <v>0</v>
      </c>
      <c r="I106" t="s">
        <v>6</v>
      </c>
      <c r="J106">
        <v>1</v>
      </c>
      <c r="K106">
        <v>0</v>
      </c>
      <c r="L106" t="s">
        <v>6</v>
      </c>
      <c r="M106" t="s">
        <v>6</v>
      </c>
      <c r="N106">
        <v>0</v>
      </c>
      <c r="P106" t="s">
        <v>186</v>
      </c>
    </row>
    <row r="107" spans="1:28" x14ac:dyDescent="0.2">
      <c r="A107">
        <v>70</v>
      </c>
      <c r="B107">
        <v>1</v>
      </c>
      <c r="D107">
        <v>3</v>
      </c>
      <c r="E107" t="s">
        <v>187</v>
      </c>
      <c r="F107" t="s">
        <v>188</v>
      </c>
      <c r="G107">
        <v>0</v>
      </c>
      <c r="H107">
        <v>0</v>
      </c>
      <c r="I107" t="s">
        <v>6</v>
      </c>
      <c r="J107">
        <v>1</v>
      </c>
      <c r="K107">
        <v>0</v>
      </c>
      <c r="L107" t="s">
        <v>6</v>
      </c>
      <c r="M107" t="s">
        <v>6</v>
      </c>
      <c r="N107">
        <v>0</v>
      </c>
      <c r="P107" t="s">
        <v>189</v>
      </c>
    </row>
    <row r="108" spans="1:28" x14ac:dyDescent="0.2">
      <c r="A108">
        <v>70</v>
      </c>
      <c r="B108">
        <v>1</v>
      </c>
      <c r="D108">
        <v>4</v>
      </c>
      <c r="E108" t="s">
        <v>190</v>
      </c>
      <c r="F108" t="s">
        <v>191</v>
      </c>
      <c r="G108">
        <v>1</v>
      </c>
      <c r="H108">
        <v>0</v>
      </c>
      <c r="I108" t="s">
        <v>6</v>
      </c>
      <c r="J108">
        <v>2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28" x14ac:dyDescent="0.2">
      <c r="A109">
        <v>70</v>
      </c>
      <c r="B109">
        <v>1</v>
      </c>
      <c r="D109">
        <v>5</v>
      </c>
      <c r="E109" t="s">
        <v>192</v>
      </c>
      <c r="F109" t="s">
        <v>193</v>
      </c>
      <c r="G109">
        <v>0</v>
      </c>
      <c r="H109">
        <v>0</v>
      </c>
      <c r="I109" t="s">
        <v>6</v>
      </c>
      <c r="J109">
        <v>2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0" spans="1:28" x14ac:dyDescent="0.2">
      <c r="A110">
        <v>70</v>
      </c>
      <c r="B110">
        <v>1</v>
      </c>
      <c r="D110">
        <v>6</v>
      </c>
      <c r="E110" t="s">
        <v>194</v>
      </c>
      <c r="F110" t="s">
        <v>195</v>
      </c>
      <c r="G110">
        <v>0</v>
      </c>
      <c r="H110">
        <v>0</v>
      </c>
      <c r="I110" t="s">
        <v>6</v>
      </c>
      <c r="J110">
        <v>2</v>
      </c>
      <c r="K110">
        <v>0</v>
      </c>
      <c r="L110" t="s">
        <v>6</v>
      </c>
      <c r="M110" t="s">
        <v>6</v>
      </c>
      <c r="N110">
        <v>0</v>
      </c>
      <c r="P110" t="s">
        <v>6</v>
      </c>
    </row>
    <row r="111" spans="1:28" x14ac:dyDescent="0.2">
      <c r="A111">
        <v>70</v>
      </c>
      <c r="B111">
        <v>1</v>
      </c>
      <c r="D111">
        <v>7</v>
      </c>
      <c r="E111" t="s">
        <v>196</v>
      </c>
      <c r="F111" t="s">
        <v>197</v>
      </c>
      <c r="G111">
        <v>0</v>
      </c>
      <c r="H111">
        <v>0</v>
      </c>
      <c r="I111" t="s">
        <v>198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199</v>
      </c>
    </row>
    <row r="112" spans="1:28" x14ac:dyDescent="0.2">
      <c r="A112">
        <v>70</v>
      </c>
      <c r="B112">
        <v>1</v>
      </c>
      <c r="D112">
        <v>8</v>
      </c>
      <c r="E112" t="s">
        <v>200</v>
      </c>
      <c r="F112" t="s">
        <v>201</v>
      </c>
      <c r="G112">
        <v>0</v>
      </c>
      <c r="H112">
        <v>0</v>
      </c>
      <c r="I112" t="s">
        <v>202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200</v>
      </c>
    </row>
    <row r="113" spans="1:16" x14ac:dyDescent="0.2">
      <c r="A113">
        <v>70</v>
      </c>
      <c r="B113">
        <v>1</v>
      </c>
      <c r="D113">
        <v>9</v>
      </c>
      <c r="E113" t="s">
        <v>203</v>
      </c>
      <c r="F113" t="s">
        <v>204</v>
      </c>
      <c r="G113">
        <v>0</v>
      </c>
      <c r="H113">
        <v>0</v>
      </c>
      <c r="I113" t="s">
        <v>205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206</v>
      </c>
    </row>
    <row r="114" spans="1:16" x14ac:dyDescent="0.2">
      <c r="A114">
        <v>70</v>
      </c>
      <c r="B114">
        <v>1</v>
      </c>
      <c r="D114">
        <v>10</v>
      </c>
      <c r="E114" t="s">
        <v>207</v>
      </c>
      <c r="F114" t="s">
        <v>208</v>
      </c>
      <c r="G114">
        <v>0</v>
      </c>
      <c r="H114">
        <v>0</v>
      </c>
      <c r="I114" t="s">
        <v>209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210</v>
      </c>
    </row>
    <row r="115" spans="1:16" x14ac:dyDescent="0.2">
      <c r="A115">
        <v>70</v>
      </c>
      <c r="B115">
        <v>1</v>
      </c>
      <c r="D115">
        <v>11</v>
      </c>
      <c r="E115" t="s">
        <v>211</v>
      </c>
      <c r="F115" t="s">
        <v>212</v>
      </c>
      <c r="G115">
        <v>0</v>
      </c>
      <c r="H115">
        <v>0</v>
      </c>
      <c r="I115" t="s">
        <v>213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214</v>
      </c>
    </row>
    <row r="116" spans="1:16" x14ac:dyDescent="0.2">
      <c r="A116">
        <v>70</v>
      </c>
      <c r="B116">
        <v>1</v>
      </c>
      <c r="D116">
        <v>12</v>
      </c>
      <c r="E116" t="s">
        <v>215</v>
      </c>
      <c r="F116" t="s">
        <v>216</v>
      </c>
      <c r="G116">
        <v>0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217</v>
      </c>
    </row>
    <row r="117" spans="1:16" x14ac:dyDescent="0.2">
      <c r="A117">
        <v>70</v>
      </c>
      <c r="B117">
        <v>1</v>
      </c>
      <c r="D117">
        <v>13</v>
      </c>
      <c r="E117" t="s">
        <v>218</v>
      </c>
      <c r="F117" t="s">
        <v>219</v>
      </c>
      <c r="G117">
        <v>0</v>
      </c>
      <c r="H117">
        <v>0</v>
      </c>
      <c r="I117" t="s">
        <v>6</v>
      </c>
      <c r="J117">
        <v>3</v>
      </c>
      <c r="K117">
        <v>0</v>
      </c>
      <c r="L117" t="s">
        <v>6</v>
      </c>
      <c r="M117" t="s">
        <v>6</v>
      </c>
      <c r="N117">
        <v>0</v>
      </c>
      <c r="P117" t="s">
        <v>6</v>
      </c>
    </row>
    <row r="118" spans="1:16" x14ac:dyDescent="0.2">
      <c r="A118">
        <v>70</v>
      </c>
      <c r="B118">
        <v>1</v>
      </c>
      <c r="D118">
        <v>14</v>
      </c>
      <c r="E118" t="s">
        <v>220</v>
      </c>
      <c r="F118" t="s">
        <v>221</v>
      </c>
      <c r="G118">
        <v>1</v>
      </c>
      <c r="H118">
        <v>0</v>
      </c>
      <c r="I118" t="s">
        <v>6</v>
      </c>
      <c r="J118">
        <v>3</v>
      </c>
      <c r="K118">
        <v>0</v>
      </c>
      <c r="L118" t="s">
        <v>6</v>
      </c>
      <c r="M118" t="s">
        <v>6</v>
      </c>
      <c r="N118">
        <v>0</v>
      </c>
      <c r="P118" t="s">
        <v>6</v>
      </c>
    </row>
    <row r="119" spans="1:16" x14ac:dyDescent="0.2">
      <c r="A119">
        <v>70</v>
      </c>
      <c r="B119">
        <v>1</v>
      </c>
      <c r="D119">
        <v>1</v>
      </c>
      <c r="E119" t="s">
        <v>222</v>
      </c>
      <c r="F119" t="s">
        <v>223</v>
      </c>
      <c r="G119">
        <v>0.9</v>
      </c>
      <c r="H119">
        <v>1</v>
      </c>
      <c r="I119" t="s">
        <v>224</v>
      </c>
      <c r="J119">
        <v>0</v>
      </c>
      <c r="K119">
        <v>0</v>
      </c>
      <c r="L119" t="s">
        <v>6</v>
      </c>
      <c r="M119" t="s">
        <v>6</v>
      </c>
      <c r="N119">
        <v>0</v>
      </c>
      <c r="P119" t="s">
        <v>225</v>
      </c>
    </row>
    <row r="120" spans="1:16" x14ac:dyDescent="0.2">
      <c r="A120">
        <v>70</v>
      </c>
      <c r="B120">
        <v>1</v>
      </c>
      <c r="D120">
        <v>2</v>
      </c>
      <c r="E120" t="s">
        <v>226</v>
      </c>
      <c r="F120" t="s">
        <v>227</v>
      </c>
      <c r="G120">
        <v>0.85</v>
      </c>
      <c r="H120">
        <v>1</v>
      </c>
      <c r="I120" t="s">
        <v>228</v>
      </c>
      <c r="J120">
        <v>0</v>
      </c>
      <c r="K120">
        <v>0</v>
      </c>
      <c r="L120" t="s">
        <v>6</v>
      </c>
      <c r="M120" t="s">
        <v>6</v>
      </c>
      <c r="N120">
        <v>0</v>
      </c>
      <c r="P120" t="s">
        <v>229</v>
      </c>
    </row>
    <row r="121" spans="1:16" x14ac:dyDescent="0.2">
      <c r="A121">
        <v>70</v>
      </c>
      <c r="B121">
        <v>1</v>
      </c>
      <c r="D121">
        <v>3</v>
      </c>
      <c r="E121" t="s">
        <v>230</v>
      </c>
      <c r="F121" t="s">
        <v>231</v>
      </c>
      <c r="G121">
        <v>1.03</v>
      </c>
      <c r="H121">
        <v>0</v>
      </c>
      <c r="I121" t="s">
        <v>6</v>
      </c>
      <c r="J121">
        <v>0</v>
      </c>
      <c r="K121">
        <v>0</v>
      </c>
      <c r="L121" t="s">
        <v>6</v>
      </c>
      <c r="M121" t="s">
        <v>6</v>
      </c>
      <c r="N121">
        <v>0</v>
      </c>
      <c r="P121" t="s">
        <v>232</v>
      </c>
    </row>
    <row r="122" spans="1:16" x14ac:dyDescent="0.2">
      <c r="A122">
        <v>70</v>
      </c>
      <c r="B122">
        <v>1</v>
      </c>
      <c r="D122">
        <v>4</v>
      </c>
      <c r="E122" t="s">
        <v>233</v>
      </c>
      <c r="F122" t="s">
        <v>234</v>
      </c>
      <c r="G122">
        <v>1.1499999999999999</v>
      </c>
      <c r="H122">
        <v>0</v>
      </c>
      <c r="I122" t="s">
        <v>6</v>
      </c>
      <c r="J122">
        <v>0</v>
      </c>
      <c r="K122">
        <v>0</v>
      </c>
      <c r="L122" t="s">
        <v>6</v>
      </c>
      <c r="M122" t="s">
        <v>6</v>
      </c>
      <c r="N122">
        <v>0</v>
      </c>
      <c r="P122" t="s">
        <v>235</v>
      </c>
    </row>
    <row r="123" spans="1:16" x14ac:dyDescent="0.2">
      <c r="A123">
        <v>70</v>
      </c>
      <c r="B123">
        <v>1</v>
      </c>
      <c r="D123">
        <v>5</v>
      </c>
      <c r="E123" t="s">
        <v>236</v>
      </c>
      <c r="F123" t="s">
        <v>237</v>
      </c>
      <c r="G123">
        <v>7</v>
      </c>
      <c r="H123">
        <v>0</v>
      </c>
      <c r="I123" t="s">
        <v>6</v>
      </c>
      <c r="J123">
        <v>0</v>
      </c>
      <c r="K123">
        <v>0</v>
      </c>
      <c r="L123" t="s">
        <v>6</v>
      </c>
      <c r="M123" t="s">
        <v>6</v>
      </c>
      <c r="N123">
        <v>0</v>
      </c>
      <c r="P123" t="s">
        <v>6</v>
      </c>
    </row>
    <row r="124" spans="1:16" x14ac:dyDescent="0.2">
      <c r="A124">
        <v>70</v>
      </c>
      <c r="B124">
        <v>1</v>
      </c>
      <c r="D124">
        <v>6</v>
      </c>
      <c r="E124" t="s">
        <v>238</v>
      </c>
      <c r="F124" t="s">
        <v>6</v>
      </c>
      <c r="G124">
        <v>2</v>
      </c>
      <c r="H124">
        <v>0</v>
      </c>
      <c r="I124" t="s">
        <v>6</v>
      </c>
      <c r="J124">
        <v>0</v>
      </c>
      <c r="K124">
        <v>0</v>
      </c>
      <c r="L124" t="s">
        <v>6</v>
      </c>
      <c r="M124" t="s">
        <v>6</v>
      </c>
      <c r="N124">
        <v>0</v>
      </c>
      <c r="P124" t="s">
        <v>6</v>
      </c>
    </row>
    <row r="126" spans="1:16" x14ac:dyDescent="0.2">
      <c r="A126">
        <v>-1</v>
      </c>
    </row>
    <row r="128" spans="1:16" x14ac:dyDescent="0.2">
      <c r="A128" s="3">
        <v>75</v>
      </c>
      <c r="B128" s="3" t="s">
        <v>239</v>
      </c>
      <c r="C128" s="3">
        <v>2026</v>
      </c>
      <c r="D128" s="3">
        <v>2</v>
      </c>
      <c r="E128" s="3">
        <v>0</v>
      </c>
      <c r="F128" s="3">
        <v>0</v>
      </c>
      <c r="G128" s="3">
        <v>0</v>
      </c>
      <c r="H128" s="3">
        <v>1</v>
      </c>
      <c r="I128" s="3">
        <v>0</v>
      </c>
      <c r="J128" s="3">
        <v>4</v>
      </c>
      <c r="K128" s="3">
        <v>0</v>
      </c>
      <c r="L128" s="3">
        <v>0</v>
      </c>
      <c r="M128" s="3">
        <v>0</v>
      </c>
      <c r="N128" s="3">
        <v>92792549</v>
      </c>
      <c r="O128" s="3">
        <v>1</v>
      </c>
    </row>
    <row r="129" spans="1:40" x14ac:dyDescent="0.2">
      <c r="A129" s="5">
        <v>3</v>
      </c>
      <c r="B129" s="5" t="s">
        <v>240</v>
      </c>
      <c r="C129" s="5">
        <v>1</v>
      </c>
      <c r="D129" s="5">
        <v>9.92</v>
      </c>
      <c r="E129" s="5">
        <v>15.72</v>
      </c>
      <c r="F129" s="5">
        <v>44.85</v>
      </c>
      <c r="G129" s="5">
        <v>44.85</v>
      </c>
      <c r="H129" s="5">
        <v>1</v>
      </c>
      <c r="I129" s="5">
        <v>1</v>
      </c>
      <c r="J129" s="5">
        <v>2</v>
      </c>
      <c r="K129" s="5">
        <v>1</v>
      </c>
      <c r="L129" s="5">
        <v>15.3</v>
      </c>
      <c r="M129" s="5">
        <v>1</v>
      </c>
      <c r="N129" s="5">
        <v>9.92</v>
      </c>
      <c r="O129" s="5">
        <v>1</v>
      </c>
      <c r="P129" s="5">
        <v>1</v>
      </c>
      <c r="Q129" s="5">
        <v>1</v>
      </c>
      <c r="R129" s="5">
        <v>15.3</v>
      </c>
      <c r="S129" s="5" t="s">
        <v>6</v>
      </c>
      <c r="T129" s="5" t="s">
        <v>6</v>
      </c>
      <c r="U129" s="5" t="s">
        <v>6</v>
      </c>
      <c r="V129" s="5" t="s">
        <v>6</v>
      </c>
      <c r="W129" s="5" t="s">
        <v>6</v>
      </c>
      <c r="X129" s="5" t="s">
        <v>6</v>
      </c>
      <c r="Y129" s="5" t="s">
        <v>6</v>
      </c>
      <c r="Z129" s="5" t="s">
        <v>6</v>
      </c>
      <c r="AA129" s="5" t="s">
        <v>6</v>
      </c>
      <c r="AB129" s="5" t="s">
        <v>6</v>
      </c>
      <c r="AC129" s="5" t="s">
        <v>6</v>
      </c>
      <c r="AD129" s="5" t="s">
        <v>6</v>
      </c>
      <c r="AE129" s="5" t="s">
        <v>6</v>
      </c>
      <c r="AF129" s="5" t="s">
        <v>6</v>
      </c>
      <c r="AG129" s="5" t="s">
        <v>6</v>
      </c>
      <c r="AH129" s="5" t="s">
        <v>6</v>
      </c>
      <c r="AI129" s="5"/>
      <c r="AJ129" s="5"/>
      <c r="AK129" s="5"/>
      <c r="AL129" s="5"/>
      <c r="AM129" s="5"/>
      <c r="AN129" s="5">
        <v>92792550</v>
      </c>
    </row>
    <row r="133" spans="1:40" x14ac:dyDescent="0.2">
      <c r="A133">
        <v>65</v>
      </c>
      <c r="C133">
        <v>1</v>
      </c>
      <c r="D133">
        <v>0</v>
      </c>
      <c r="E1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324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92792549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ROUND((Source!F61)/1000,2)</f>
        <v>89.87</v>
      </c>
      <c r="F16" s="7">
        <f>ROUND((Source!F62)/1000,2)</f>
        <v>14.68</v>
      </c>
      <c r="G16" s="7">
        <f>ROUND((Source!F53)/1000,2)</f>
        <v>0</v>
      </c>
      <c r="H16" s="7">
        <f>ROUND((Source!F63)/1000+(Source!F64)/1000,2)</f>
        <v>0</v>
      </c>
      <c r="I16" s="7">
        <f>E16+F16+G16+H16</f>
        <v>104.55000000000001</v>
      </c>
      <c r="J16" s="7">
        <f>ROUND((Source!F59+Source!F58)/1000,2)</f>
        <v>13.67</v>
      </c>
      <c r="K16" s="7">
        <v>153.03</v>
      </c>
      <c r="L16" s="7">
        <v>0</v>
      </c>
      <c r="M16" s="7">
        <v>0</v>
      </c>
      <c r="N16" s="7">
        <f>I16+L16+M16</f>
        <v>104.55000000000001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85143.94</v>
      </c>
      <c r="AU16" s="7">
        <v>67885.600000000006</v>
      </c>
      <c r="AV16" s="7">
        <v>0</v>
      </c>
      <c r="AW16" s="7">
        <v>0</v>
      </c>
      <c r="AX16" s="7">
        <v>0</v>
      </c>
      <c r="AY16" s="7">
        <v>5573.9099999999989</v>
      </c>
      <c r="AZ16" s="7">
        <v>1987.9599999999998</v>
      </c>
      <c r="BA16" s="7">
        <v>11684.429999999998</v>
      </c>
      <c r="BB16" s="7">
        <v>89865.56</v>
      </c>
      <c r="BC16" s="7">
        <v>14684.07</v>
      </c>
      <c r="BD16" s="7">
        <v>0</v>
      </c>
      <c r="BE16" s="7">
        <v>0</v>
      </c>
      <c r="BF16" s="7">
        <v>26.634578000000001</v>
      </c>
      <c r="BG16" s="7">
        <v>3.7710940000000002</v>
      </c>
      <c r="BH16" s="7">
        <v>0</v>
      </c>
      <c r="BI16" s="7">
        <v>12694.58</v>
      </c>
      <c r="BJ16" s="7">
        <v>6711.11</v>
      </c>
      <c r="BK16" s="7">
        <v>104549.63</v>
      </c>
    </row>
    <row r="18" spans="1:16" x14ac:dyDescent="0.2">
      <c r="A18">
        <v>51</v>
      </c>
      <c r="E18">
        <v>89.87</v>
      </c>
      <c r="F18">
        <v>14.68</v>
      </c>
      <c r="G18">
        <v>0</v>
      </c>
      <c r="H18">
        <v>0</v>
      </c>
      <c r="I18">
        <v>104.55</v>
      </c>
      <c r="J18">
        <v>13.67</v>
      </c>
      <c r="K18">
        <v>153.03</v>
      </c>
      <c r="L18">
        <v>0</v>
      </c>
      <c r="M18">
        <v>0</v>
      </c>
      <c r="N18">
        <v>104.55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85143.94</v>
      </c>
      <c r="G20" s="4" t="s">
        <v>127</v>
      </c>
      <c r="H20" s="4" t="s">
        <v>128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67885.600000000006</v>
      </c>
      <c r="G21" s="4" t="s">
        <v>129</v>
      </c>
      <c r="H21" s="4" t="s">
        <v>130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131</v>
      </c>
      <c r="H22" s="4" t="s">
        <v>132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67885.600000000006</v>
      </c>
      <c r="G23" s="4" t="s">
        <v>133</v>
      </c>
      <c r="H23" s="4" t="s">
        <v>134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67885.600000000006</v>
      </c>
      <c r="G24" s="4" t="s">
        <v>135</v>
      </c>
      <c r="H24" s="4" t="s">
        <v>136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137</v>
      </c>
      <c r="H25" s="4" t="s">
        <v>138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67885.600000000006</v>
      </c>
      <c r="G26" s="4" t="s">
        <v>139</v>
      </c>
      <c r="H26" s="4" t="s">
        <v>140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141</v>
      </c>
      <c r="H27" s="4" t="s">
        <v>142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143</v>
      </c>
      <c r="H28" s="4" t="s">
        <v>144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145</v>
      </c>
      <c r="H29" s="4" t="s">
        <v>146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5573.9099999999989</v>
      </c>
      <c r="G30" s="4" t="s">
        <v>147</v>
      </c>
      <c r="H30" s="4" t="s">
        <v>148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149</v>
      </c>
      <c r="H31" s="4" t="s">
        <v>150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1987.9599999999998</v>
      </c>
      <c r="G32" s="4" t="s">
        <v>151</v>
      </c>
      <c r="H32" s="4" t="s">
        <v>152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11684.429999999998</v>
      </c>
      <c r="G33" s="4" t="s">
        <v>153</v>
      </c>
      <c r="H33" s="4" t="s">
        <v>154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155</v>
      </c>
      <c r="H34" s="4" t="s">
        <v>156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89865.56</v>
      </c>
      <c r="G35" s="4" t="s">
        <v>157</v>
      </c>
      <c r="H35" s="4" t="s">
        <v>158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14684.07</v>
      </c>
      <c r="G36" s="4" t="s">
        <v>159</v>
      </c>
      <c r="H36" s="4" t="s">
        <v>160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161</v>
      </c>
      <c r="H37" s="4" t="s">
        <v>162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163</v>
      </c>
      <c r="H38" s="4" t="s">
        <v>164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165</v>
      </c>
      <c r="H39" s="4" t="s">
        <v>166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26.634578000000001</v>
      </c>
      <c r="G40" s="4" t="s">
        <v>167</v>
      </c>
      <c r="H40" s="4" t="s">
        <v>168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3.7710940000000002</v>
      </c>
      <c r="G41" s="4" t="s">
        <v>169</v>
      </c>
      <c r="H41" s="4" t="s">
        <v>170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171</v>
      </c>
      <c r="H42" s="4" t="s">
        <v>172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173</v>
      </c>
      <c r="H43" s="4" t="s">
        <v>174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12694.58</v>
      </c>
      <c r="G44" s="4" t="s">
        <v>175</v>
      </c>
      <c r="H44" s="4" t="s">
        <v>176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6711.11</v>
      </c>
      <c r="G45" s="4" t="s">
        <v>177</v>
      </c>
      <c r="H45" s="4" t="s">
        <v>178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104549.63</v>
      </c>
      <c r="G46" s="4" t="s">
        <v>179</v>
      </c>
      <c r="H46" s="4" t="s">
        <v>180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239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92792549</v>
      </c>
      <c r="O51" s="3">
        <v>1</v>
      </c>
    </row>
    <row r="52" spans="1:40" x14ac:dyDescent="0.2">
      <c r="A52" s="5">
        <v>3</v>
      </c>
      <c r="B52" s="5" t="s">
        <v>240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92792550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92792549</v>
      </c>
      <c r="C1">
        <v>92792613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242</v>
      </c>
      <c r="J1" t="s">
        <v>6</v>
      </c>
      <c r="K1" t="s">
        <v>243</v>
      </c>
      <c r="L1">
        <v>1191</v>
      </c>
      <c r="N1">
        <v>1013</v>
      </c>
      <c r="O1" t="s">
        <v>244</v>
      </c>
      <c r="P1" t="s">
        <v>244</v>
      </c>
      <c r="Q1">
        <v>1</v>
      </c>
      <c r="W1">
        <v>0</v>
      </c>
      <c r="X1">
        <v>2031828327</v>
      </c>
      <c r="Y1">
        <f>AT1</f>
        <v>10.9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10.9</v>
      </c>
      <c r="AU1" t="s">
        <v>6</v>
      </c>
      <c r="AV1">
        <v>1</v>
      </c>
      <c r="AW1">
        <v>2</v>
      </c>
      <c r="AX1">
        <v>92792617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96.17</v>
      </c>
      <c r="CV1">
        <f>ROUND(Y1*Source!I24,7)</f>
        <v>0.27489799999999998</v>
      </c>
      <c r="CW1">
        <v>0</v>
      </c>
      <c r="CX1">
        <f>ROUND(Y1*Source!I24,7)</f>
        <v>0.27489799999999998</v>
      </c>
      <c r="CY1">
        <f>AD1</f>
        <v>349.83</v>
      </c>
      <c r="CZ1">
        <f>AH1</f>
        <v>7.8</v>
      </c>
      <c r="DA1">
        <f>AL1</f>
        <v>44.85</v>
      </c>
      <c r="DB1">
        <f>ROUND(ROUND(AT1*CZ1,2),2)</f>
        <v>85.02</v>
      </c>
      <c r="DC1">
        <f>ROUND(ROUND(AT1*AG1,2),2)</f>
        <v>0</v>
      </c>
      <c r="DD1" t="s">
        <v>6</v>
      </c>
      <c r="DE1" t="s">
        <v>6</v>
      </c>
      <c r="DF1">
        <f t="shared" ref="DF1:DF7" si="0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96.17</v>
      </c>
      <c r="DJ1">
        <f>DI1</f>
        <v>96.17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92792549</v>
      </c>
      <c r="C2">
        <v>92792613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245</v>
      </c>
      <c r="J2" t="s">
        <v>6</v>
      </c>
      <c r="K2" t="s">
        <v>246</v>
      </c>
      <c r="L2">
        <v>1191</v>
      </c>
      <c r="N2">
        <v>1013</v>
      </c>
      <c r="O2" t="s">
        <v>244</v>
      </c>
      <c r="P2" t="s">
        <v>244</v>
      </c>
      <c r="Q2">
        <v>1</v>
      </c>
      <c r="W2">
        <v>0</v>
      </c>
      <c r="X2">
        <v>-1417349443</v>
      </c>
      <c r="Y2">
        <f>AT2</f>
        <v>49.8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49.8</v>
      </c>
      <c r="AU2" t="s">
        <v>6</v>
      </c>
      <c r="AV2">
        <v>2</v>
      </c>
      <c r="AW2">
        <v>2</v>
      </c>
      <c r="AX2">
        <v>92792618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1.2559560000000001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  <c r="DD2" t="s">
        <v>6</v>
      </c>
      <c r="DE2" t="s">
        <v>6</v>
      </c>
      <c r="DF2">
        <f t="shared" si="0"/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92792549</v>
      </c>
      <c r="C3">
        <v>92792613</v>
      </c>
      <c r="D3">
        <v>49672093</v>
      </c>
      <c r="E3">
        <v>1</v>
      </c>
      <c r="F3">
        <v>1</v>
      </c>
      <c r="G3">
        <v>1</v>
      </c>
      <c r="H3">
        <v>2</v>
      </c>
      <c r="I3" t="s">
        <v>247</v>
      </c>
      <c r="J3" t="s">
        <v>248</v>
      </c>
      <c r="K3" t="s">
        <v>249</v>
      </c>
      <c r="L3">
        <v>1367</v>
      </c>
      <c r="N3">
        <v>1011</v>
      </c>
      <c r="O3" t="s">
        <v>250</v>
      </c>
      <c r="P3" t="s">
        <v>250</v>
      </c>
      <c r="Q3">
        <v>1</v>
      </c>
      <c r="W3">
        <v>0</v>
      </c>
      <c r="X3">
        <v>937838483</v>
      </c>
      <c r="Y3">
        <f>AT3</f>
        <v>49.8</v>
      </c>
      <c r="AA3">
        <v>0</v>
      </c>
      <c r="AB3">
        <v>1100.56</v>
      </c>
      <c r="AC3">
        <v>520.26</v>
      </c>
      <c r="AD3">
        <v>0</v>
      </c>
      <c r="AE3">
        <v>0</v>
      </c>
      <c r="AF3">
        <v>70.010000000000005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49.8</v>
      </c>
      <c r="AU3" t="s">
        <v>6</v>
      </c>
      <c r="AV3">
        <v>0</v>
      </c>
      <c r="AW3">
        <v>2</v>
      </c>
      <c r="AX3">
        <v>92792619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1.2559560000000001</v>
      </c>
      <c r="CY3">
        <f>AB3</f>
        <v>1100.56</v>
      </c>
      <c r="CZ3">
        <f>AF3</f>
        <v>70.010000000000005</v>
      </c>
      <c r="DA3">
        <f>AJ3</f>
        <v>15.72</v>
      </c>
      <c r="DB3">
        <f>ROUND(ROUND(AT3*CZ3,2),2)</f>
        <v>3486.5</v>
      </c>
      <c r="DC3">
        <f>ROUND(ROUND(AT3*AG3,2),2)</f>
        <v>577.67999999999995</v>
      </c>
      <c r="DD3" t="s">
        <v>6</v>
      </c>
      <c r="DE3" t="s">
        <v>6</v>
      </c>
      <c r="DF3">
        <f t="shared" si="0"/>
        <v>0</v>
      </c>
      <c r="DG3">
        <f>ROUND(ROUND(AF3*AJ3,2)*CX3,2)</f>
        <v>1382.25</v>
      </c>
      <c r="DH3">
        <f>ROUND(ROUND(AG3*AK3,2)*CX3,2)</f>
        <v>653.41999999999996</v>
      </c>
      <c r="DI3">
        <f>ROUND(ROUND(AH3,2)*CX3,2)</f>
        <v>0</v>
      </c>
      <c r="DJ3">
        <f>DG3</f>
        <v>1382.25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92792549</v>
      </c>
      <c r="C4">
        <v>92792620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242</v>
      </c>
      <c r="J4" t="s">
        <v>6</v>
      </c>
      <c r="K4" t="s">
        <v>243</v>
      </c>
      <c r="L4">
        <v>1191</v>
      </c>
      <c r="N4">
        <v>1013</v>
      </c>
      <c r="O4" t="s">
        <v>244</v>
      </c>
      <c r="P4" t="s">
        <v>244</v>
      </c>
      <c r="Q4">
        <v>1</v>
      </c>
      <c r="W4">
        <v>0</v>
      </c>
      <c r="X4">
        <v>2031828327</v>
      </c>
      <c r="Y4">
        <f>(AT4*ROUND(1.2,7))</f>
        <v>184.79999999999998</v>
      </c>
      <c r="AA4">
        <v>0</v>
      </c>
      <c r="AB4">
        <v>0</v>
      </c>
      <c r="AC4">
        <v>0</v>
      </c>
      <c r="AD4">
        <v>349.83</v>
      </c>
      <c r="AE4">
        <v>0</v>
      </c>
      <c r="AF4">
        <v>0</v>
      </c>
      <c r="AG4">
        <v>0</v>
      </c>
      <c r="AH4">
        <v>7.8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154</v>
      </c>
      <c r="AU4" t="s">
        <v>36</v>
      </c>
      <c r="AV4">
        <v>1</v>
      </c>
      <c r="AW4">
        <v>2</v>
      </c>
      <c r="AX4">
        <v>92792622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ROUND(AT4*Source!I25*AH4*AL4,2)</f>
        <v>420.22</v>
      </c>
      <c r="CV4">
        <f>ROUND(Y4*Source!I25,7)</f>
        <v>1.4414400000000001</v>
      </c>
      <c r="CW4">
        <v>0</v>
      </c>
      <c r="CX4">
        <f>ROUND(Y4*Source!I25,7)</f>
        <v>1.4414400000000001</v>
      </c>
      <c r="CY4">
        <f>AD4</f>
        <v>349.83</v>
      </c>
      <c r="CZ4">
        <f>AH4</f>
        <v>7.8</v>
      </c>
      <c r="DA4">
        <f>AL4</f>
        <v>44.85</v>
      </c>
      <c r="DB4">
        <f>ROUND((ROUND(AT4*CZ4,2)*ROUND(1.2,7)),2)</f>
        <v>1441.44</v>
      </c>
      <c r="DC4">
        <f>ROUND((ROUND(AT4*AG4,2)*ROUND(1.2,7)),2)</f>
        <v>0</v>
      </c>
      <c r="DD4" t="s">
        <v>6</v>
      </c>
      <c r="DE4" t="s">
        <v>6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>ROUND(ROUND(AH4*AL4,2)*CX4,2)</f>
        <v>504.26</v>
      </c>
      <c r="DJ4">
        <f>DI4</f>
        <v>504.26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92792549</v>
      </c>
      <c r="C5">
        <v>92792623</v>
      </c>
      <c r="D5">
        <v>49510669</v>
      </c>
      <c r="E5">
        <v>70</v>
      </c>
      <c r="F5">
        <v>1</v>
      </c>
      <c r="G5">
        <v>1</v>
      </c>
      <c r="H5">
        <v>1</v>
      </c>
      <c r="I5" t="s">
        <v>251</v>
      </c>
      <c r="J5" t="s">
        <v>6</v>
      </c>
      <c r="K5" t="s">
        <v>252</v>
      </c>
      <c r="L5">
        <v>1191</v>
      </c>
      <c r="N5">
        <v>1013</v>
      </c>
      <c r="O5" t="s">
        <v>244</v>
      </c>
      <c r="P5" t="s">
        <v>244</v>
      </c>
      <c r="Q5">
        <v>1</v>
      </c>
      <c r="W5">
        <v>0</v>
      </c>
      <c r="X5">
        <v>-2062725835</v>
      </c>
      <c r="Y5">
        <f t="shared" ref="Y5:Y40" si="1">AT5</f>
        <v>6.44</v>
      </c>
      <c r="AA5">
        <v>0</v>
      </c>
      <c r="AB5">
        <v>0</v>
      </c>
      <c r="AC5">
        <v>0</v>
      </c>
      <c r="AD5">
        <v>344.45</v>
      </c>
      <c r="AE5">
        <v>0</v>
      </c>
      <c r="AF5">
        <v>0</v>
      </c>
      <c r="AG5">
        <v>0</v>
      </c>
      <c r="AH5">
        <v>7.68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6.44</v>
      </c>
      <c r="AU5" t="s">
        <v>6</v>
      </c>
      <c r="AV5">
        <v>1</v>
      </c>
      <c r="AW5">
        <v>2</v>
      </c>
      <c r="AX5">
        <v>92792629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ROUND(AT5*Source!I26*AH5*AL5,2)</f>
        <v>1441.86</v>
      </c>
      <c r="CV5">
        <f>ROUND(Y5*Source!I26,7)</f>
        <v>4.1859999999999999</v>
      </c>
      <c r="CW5">
        <v>0</v>
      </c>
      <c r="CX5">
        <f>ROUND(Y5*Source!I26,7)</f>
        <v>4.1859999999999999</v>
      </c>
      <c r="CY5">
        <f>AD5</f>
        <v>344.45</v>
      </c>
      <c r="CZ5">
        <f>AH5</f>
        <v>7.68</v>
      </c>
      <c r="DA5">
        <f>AL5</f>
        <v>44.85</v>
      </c>
      <c r="DB5">
        <f t="shared" ref="DB5:DB40" si="2">ROUND(ROUND(AT5*CZ5,2),2)</f>
        <v>49.46</v>
      </c>
      <c r="DC5">
        <f t="shared" ref="DC5:DC40" si="3">ROUND(ROUND(AT5*AG5,2),2)</f>
        <v>0</v>
      </c>
      <c r="DD5" t="s">
        <v>6</v>
      </c>
      <c r="DE5" t="s">
        <v>6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>ROUND(ROUND(AH5*AL5,2)*CX5,2)</f>
        <v>1441.87</v>
      </c>
      <c r="DJ5">
        <f>DI5</f>
        <v>1441.87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ROW(Source!A26)</f>
        <v>26</v>
      </c>
      <c r="B6">
        <v>92792549</v>
      </c>
      <c r="C6">
        <v>92792623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245</v>
      </c>
      <c r="J6" t="s">
        <v>6</v>
      </c>
      <c r="K6" t="s">
        <v>246</v>
      </c>
      <c r="L6">
        <v>1191</v>
      </c>
      <c r="N6">
        <v>1013</v>
      </c>
      <c r="O6" t="s">
        <v>244</v>
      </c>
      <c r="P6" t="s">
        <v>244</v>
      </c>
      <c r="Q6">
        <v>1</v>
      </c>
      <c r="W6">
        <v>0</v>
      </c>
      <c r="X6">
        <v>-1417349443</v>
      </c>
      <c r="Y6">
        <f t="shared" si="1"/>
        <v>0.06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0.06</v>
      </c>
      <c r="AU6" t="s">
        <v>6</v>
      </c>
      <c r="AV6">
        <v>2</v>
      </c>
      <c r="AW6">
        <v>2</v>
      </c>
      <c r="AX6">
        <v>92792630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ROUND(Y6*Source!I26,7)</f>
        <v>3.9E-2</v>
      </c>
      <c r="CY6">
        <f>AD6</f>
        <v>0</v>
      </c>
      <c r="CZ6">
        <f>AH6</f>
        <v>0</v>
      </c>
      <c r="DA6">
        <f>AL6</f>
        <v>1</v>
      </c>
      <c r="DB6">
        <f t="shared" si="2"/>
        <v>0</v>
      </c>
      <c r="DC6">
        <f t="shared" si="3"/>
        <v>0</v>
      </c>
      <c r="DD6" t="s">
        <v>6</v>
      </c>
      <c r="DE6" t="s">
        <v>6</v>
      </c>
      <c r="DF6">
        <f t="shared" si="0"/>
        <v>0</v>
      </c>
      <c r="DG6">
        <f>ROUND(ROUND(AF6,2)*CX6,2)</f>
        <v>0</v>
      </c>
      <c r="DH6">
        <f>ROUND(ROUND(AG6*AK6,2)*CX6,2)</f>
        <v>0</v>
      </c>
      <c r="DI6">
        <f>ROUND(ROUND(AH6,2)*CX6,2)</f>
        <v>0</v>
      </c>
      <c r="DJ6">
        <f>DI6</f>
        <v>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ROW(Source!A26)</f>
        <v>26</v>
      </c>
      <c r="B7">
        <v>92792549</v>
      </c>
      <c r="C7">
        <v>92792623</v>
      </c>
      <c r="D7">
        <v>49673503</v>
      </c>
      <c r="E7">
        <v>1</v>
      </c>
      <c r="F7">
        <v>1</v>
      </c>
      <c r="G7">
        <v>1</v>
      </c>
      <c r="H7">
        <v>2</v>
      </c>
      <c r="I7" t="s">
        <v>253</v>
      </c>
      <c r="J7" t="s">
        <v>254</v>
      </c>
      <c r="K7" t="s">
        <v>255</v>
      </c>
      <c r="L7">
        <v>1367</v>
      </c>
      <c r="N7">
        <v>1011</v>
      </c>
      <c r="O7" t="s">
        <v>250</v>
      </c>
      <c r="P7" t="s">
        <v>250</v>
      </c>
      <c r="Q7">
        <v>1</v>
      </c>
      <c r="W7">
        <v>0</v>
      </c>
      <c r="X7">
        <v>509054691</v>
      </c>
      <c r="Y7">
        <f t="shared" si="1"/>
        <v>0.06</v>
      </c>
      <c r="AA7">
        <v>0</v>
      </c>
      <c r="AB7">
        <v>1032.96</v>
      </c>
      <c r="AC7">
        <v>520.26</v>
      </c>
      <c r="AD7">
        <v>0</v>
      </c>
      <c r="AE7">
        <v>0</v>
      </c>
      <c r="AF7">
        <v>65.709999999999994</v>
      </c>
      <c r="AG7">
        <v>11.6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0.06</v>
      </c>
      <c r="AU7" t="s">
        <v>6</v>
      </c>
      <c r="AV7">
        <v>0</v>
      </c>
      <c r="AW7">
        <v>2</v>
      </c>
      <c r="AX7">
        <v>92792631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ROUND(Y7*Source!I26*DO7,7)</f>
        <v>0</v>
      </c>
      <c r="CX7">
        <f>ROUND(Y7*Source!I26,7)</f>
        <v>3.9E-2</v>
      </c>
      <c r="CY7">
        <f>AB7</f>
        <v>1032.96</v>
      </c>
      <c r="CZ7">
        <f>AF7</f>
        <v>65.709999999999994</v>
      </c>
      <c r="DA7">
        <f>AJ7</f>
        <v>15.72</v>
      </c>
      <c r="DB7">
        <f t="shared" si="2"/>
        <v>3.94</v>
      </c>
      <c r="DC7">
        <f t="shared" si="3"/>
        <v>0.7</v>
      </c>
      <c r="DD7" t="s">
        <v>6</v>
      </c>
      <c r="DE7" t="s">
        <v>6</v>
      </c>
      <c r="DF7">
        <f t="shared" si="0"/>
        <v>0</v>
      </c>
      <c r="DG7">
        <f>ROUND(ROUND(AF7*AJ7,2)*CX7,2)</f>
        <v>40.29</v>
      </c>
      <c r="DH7">
        <f>ROUND(ROUND(AG7*AK7,2)*CX7,2)</f>
        <v>20.29</v>
      </c>
      <c r="DI7">
        <f>ROUND(ROUND(AH7,2)*CX7,2)</f>
        <v>0</v>
      </c>
      <c r="DJ7">
        <f>DG7</f>
        <v>40.29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ROW(Source!A26)</f>
        <v>26</v>
      </c>
      <c r="B8">
        <v>92792549</v>
      </c>
      <c r="C8">
        <v>92792623</v>
      </c>
      <c r="D8">
        <v>49515638</v>
      </c>
      <c r="E8">
        <v>70</v>
      </c>
      <c r="F8">
        <v>1</v>
      </c>
      <c r="G8">
        <v>1</v>
      </c>
      <c r="H8">
        <v>3</v>
      </c>
      <c r="I8" t="s">
        <v>256</v>
      </c>
      <c r="J8" t="s">
        <v>6</v>
      </c>
      <c r="K8" t="s">
        <v>257</v>
      </c>
      <c r="L8">
        <v>1374</v>
      </c>
      <c r="N8">
        <v>1013</v>
      </c>
      <c r="O8" t="s">
        <v>258</v>
      </c>
      <c r="P8" t="s">
        <v>258</v>
      </c>
      <c r="Q8">
        <v>1</v>
      </c>
      <c r="W8">
        <v>0</v>
      </c>
      <c r="X8">
        <v>-1731369543</v>
      </c>
      <c r="Y8">
        <f t="shared" si="1"/>
        <v>0.99</v>
      </c>
      <c r="AA8">
        <v>9.92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0.99</v>
      </c>
      <c r="AU8" t="s">
        <v>6</v>
      </c>
      <c r="AV8">
        <v>0</v>
      </c>
      <c r="AW8">
        <v>2</v>
      </c>
      <c r="AX8">
        <v>92792632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ROUND(Y8*Source!I26,7)</f>
        <v>0.64349999999999996</v>
      </c>
      <c r="CY8">
        <f>AA8</f>
        <v>9.92</v>
      </c>
      <c r="CZ8">
        <f>AE8</f>
        <v>1</v>
      </c>
      <c r="DA8">
        <f>AI8</f>
        <v>9.92</v>
      </c>
      <c r="DB8">
        <f t="shared" si="2"/>
        <v>0.99</v>
      </c>
      <c r="DC8">
        <f t="shared" si="3"/>
        <v>0</v>
      </c>
      <c r="DD8" t="s">
        <v>6</v>
      </c>
      <c r="DE8" t="s">
        <v>6</v>
      </c>
      <c r="DF8">
        <f>ROUND(ROUND(AE8*AI8,2)*CX8,2)</f>
        <v>6.38</v>
      </c>
      <c r="DG8">
        <f>ROUND(ROUND(AF8,2)*CX8,2)</f>
        <v>0</v>
      </c>
      <c r="DH8">
        <f>ROUND(ROUND(AG8,2)*CX8,2)</f>
        <v>0</v>
      </c>
      <c r="DI8">
        <f>ROUND(ROUND(AH8,2)*CX8,2)</f>
        <v>0</v>
      </c>
      <c r="DJ8">
        <f>DF8</f>
        <v>6.38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ROW(Source!A26)</f>
        <v>26</v>
      </c>
      <c r="B9">
        <v>92792549</v>
      </c>
      <c r="C9">
        <v>92792623</v>
      </c>
      <c r="D9">
        <v>0</v>
      </c>
      <c r="E9">
        <v>1</v>
      </c>
      <c r="F9">
        <v>1</v>
      </c>
      <c r="G9">
        <v>1</v>
      </c>
      <c r="H9">
        <v>3</v>
      </c>
      <c r="I9" t="s">
        <v>52</v>
      </c>
      <c r="J9" t="s">
        <v>6</v>
      </c>
      <c r="K9" t="s">
        <v>53</v>
      </c>
      <c r="L9">
        <v>1301</v>
      </c>
      <c r="N9">
        <v>1003</v>
      </c>
      <c r="O9" t="s">
        <v>54</v>
      </c>
      <c r="P9" t="s">
        <v>54</v>
      </c>
      <c r="Q9">
        <v>1</v>
      </c>
      <c r="W9">
        <v>0</v>
      </c>
      <c r="X9">
        <v>-73558445</v>
      </c>
      <c r="Y9">
        <f t="shared" si="1"/>
        <v>100</v>
      </c>
      <c r="AA9">
        <v>185.25</v>
      </c>
      <c r="AB9">
        <v>0</v>
      </c>
      <c r="AC9">
        <v>0</v>
      </c>
      <c r="AD9">
        <v>0</v>
      </c>
      <c r="AE9">
        <v>194.81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100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ROUND(Y9*Source!I26,7)</f>
        <v>65</v>
      </c>
      <c r="CY9">
        <f>AA9</f>
        <v>185.25</v>
      </c>
      <c r="CZ9">
        <f>AE9</f>
        <v>194.81</v>
      </c>
      <c r="DA9">
        <f>AI9</f>
        <v>9.92</v>
      </c>
      <c r="DB9">
        <f t="shared" si="2"/>
        <v>19481</v>
      </c>
      <c r="DC9">
        <f t="shared" si="3"/>
        <v>0</v>
      </c>
      <c r="DD9" t="s">
        <v>6</v>
      </c>
      <c r="DE9" t="s">
        <v>6</v>
      </c>
      <c r="DF9">
        <f>ROUND(ROUND(AE9*AI9,2)*CX9,2)</f>
        <v>125613.8</v>
      </c>
      <c r="DG9">
        <f>ROUND(ROUND(AF9,2)*CX9,2)</f>
        <v>0</v>
      </c>
      <c r="DH9">
        <f>ROUND(ROUND(AG9,2)*CX9,2)</f>
        <v>0</v>
      </c>
      <c r="DI9">
        <f>ROUND(ROUND(AH9,2)*CX9,2)</f>
        <v>0</v>
      </c>
      <c r="DJ9">
        <f>DF9</f>
        <v>125613.8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92792549</v>
      </c>
      <c r="C10">
        <v>92792634</v>
      </c>
      <c r="D10">
        <v>49510775</v>
      </c>
      <c r="E10">
        <v>70</v>
      </c>
      <c r="F10">
        <v>1</v>
      </c>
      <c r="G10">
        <v>1</v>
      </c>
      <c r="H10">
        <v>1</v>
      </c>
      <c r="I10" t="s">
        <v>259</v>
      </c>
      <c r="J10" t="s">
        <v>6</v>
      </c>
      <c r="K10" t="s">
        <v>260</v>
      </c>
      <c r="L10">
        <v>1191</v>
      </c>
      <c r="N10">
        <v>1013</v>
      </c>
      <c r="O10" t="s">
        <v>244</v>
      </c>
      <c r="P10" t="s">
        <v>244</v>
      </c>
      <c r="Q10">
        <v>1</v>
      </c>
      <c r="W10">
        <v>0</v>
      </c>
      <c r="X10">
        <v>1318719038</v>
      </c>
      <c r="Y10">
        <f t="shared" si="1"/>
        <v>12</v>
      </c>
      <c r="AA10">
        <v>0</v>
      </c>
      <c r="AB10">
        <v>0</v>
      </c>
      <c r="AC10">
        <v>0</v>
      </c>
      <c r="AD10">
        <v>464.2</v>
      </c>
      <c r="AE10">
        <v>0</v>
      </c>
      <c r="AF10">
        <v>0</v>
      </c>
      <c r="AG10">
        <v>0</v>
      </c>
      <c r="AH10">
        <v>10.35</v>
      </c>
      <c r="AI10">
        <v>1</v>
      </c>
      <c r="AJ10">
        <v>1</v>
      </c>
      <c r="AK10">
        <v>1</v>
      </c>
      <c r="AL10">
        <v>44.85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12</v>
      </c>
      <c r="AU10" t="s">
        <v>6</v>
      </c>
      <c r="AV10">
        <v>1</v>
      </c>
      <c r="AW10">
        <v>2</v>
      </c>
      <c r="AX10">
        <v>92792643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ROUND(AT10*Source!I28*AH10*AL10,2)</f>
        <v>3620.74</v>
      </c>
      <c r="CV10">
        <f>ROUND(Y10*Source!I28,7)</f>
        <v>7.8</v>
      </c>
      <c r="CW10">
        <v>0</v>
      </c>
      <c r="CX10">
        <f>ROUND(Y10*Source!I28,7)</f>
        <v>7.8</v>
      </c>
      <c r="CY10">
        <f>AD10</f>
        <v>464.2</v>
      </c>
      <c r="CZ10">
        <f>AH10</f>
        <v>10.35</v>
      </c>
      <c r="DA10">
        <f>AL10</f>
        <v>44.85</v>
      </c>
      <c r="DB10">
        <f t="shared" si="2"/>
        <v>124.2</v>
      </c>
      <c r="DC10">
        <f t="shared" si="3"/>
        <v>0</v>
      </c>
      <c r="DD10" t="s">
        <v>6</v>
      </c>
      <c r="DE10" t="s">
        <v>6</v>
      </c>
      <c r="DF10">
        <f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ROUND(ROUND(AH10*AL10,2)*CX10,2)</f>
        <v>3620.76</v>
      </c>
      <c r="DJ10">
        <f>DI10</f>
        <v>3620.76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92792549</v>
      </c>
      <c r="C11">
        <v>92792634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245</v>
      </c>
      <c r="J11" t="s">
        <v>6</v>
      </c>
      <c r="K11" t="s">
        <v>246</v>
      </c>
      <c r="L11">
        <v>1191</v>
      </c>
      <c r="N11">
        <v>1013</v>
      </c>
      <c r="O11" t="s">
        <v>244</v>
      </c>
      <c r="P11" t="s">
        <v>244</v>
      </c>
      <c r="Q11">
        <v>1</v>
      </c>
      <c r="W11">
        <v>0</v>
      </c>
      <c r="X11">
        <v>-1417349443</v>
      </c>
      <c r="Y11">
        <f t="shared" si="1"/>
        <v>2.02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2.02</v>
      </c>
      <c r="AU11" t="s">
        <v>6</v>
      </c>
      <c r="AV11">
        <v>2</v>
      </c>
      <c r="AW11">
        <v>2</v>
      </c>
      <c r="AX11">
        <v>92792644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1.3129999999999999</v>
      </c>
      <c r="CY11">
        <f>AD11</f>
        <v>0</v>
      </c>
      <c r="CZ11">
        <f>AH11</f>
        <v>0</v>
      </c>
      <c r="DA11">
        <f>AL11</f>
        <v>1</v>
      </c>
      <c r="DB11">
        <f t="shared" si="2"/>
        <v>0</v>
      </c>
      <c r="DC11">
        <f t="shared" si="3"/>
        <v>0</v>
      </c>
      <c r="DD11" t="s">
        <v>6</v>
      </c>
      <c r="DE11" t="s">
        <v>6</v>
      </c>
      <c r="DF11">
        <f>ROUND(ROUND(AE11,2)*CX11,2)</f>
        <v>0</v>
      </c>
      <c r="DG11">
        <f>ROUND(ROUND(AF11,2)*CX11,2)</f>
        <v>0</v>
      </c>
      <c r="DH11">
        <f>ROUND(ROUND(AG11*AK11,2)*CX11,2)</f>
        <v>0</v>
      </c>
      <c r="DI11">
        <f t="shared" ref="DI11:DI17" si="4">ROUND(ROUND(AH11,2)*CX11,2)</f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92792549</v>
      </c>
      <c r="C12">
        <v>92792634</v>
      </c>
      <c r="D12">
        <v>49673347</v>
      </c>
      <c r="E12">
        <v>1</v>
      </c>
      <c r="F12">
        <v>1</v>
      </c>
      <c r="G12">
        <v>1</v>
      </c>
      <c r="H12">
        <v>2</v>
      </c>
      <c r="I12" t="s">
        <v>261</v>
      </c>
      <c r="J12" t="s">
        <v>262</v>
      </c>
      <c r="K12" t="s">
        <v>263</v>
      </c>
      <c r="L12">
        <v>1367</v>
      </c>
      <c r="N12">
        <v>1011</v>
      </c>
      <c r="O12" t="s">
        <v>250</v>
      </c>
      <c r="P12" t="s">
        <v>250</v>
      </c>
      <c r="Q12">
        <v>1</v>
      </c>
      <c r="W12">
        <v>0</v>
      </c>
      <c r="X12">
        <v>809313537</v>
      </c>
      <c r="Y12">
        <f t="shared" si="1"/>
        <v>2.02</v>
      </c>
      <c r="AA12">
        <v>0</v>
      </c>
      <c r="AB12">
        <v>1742.72</v>
      </c>
      <c r="AC12">
        <v>520.26</v>
      </c>
      <c r="AD12">
        <v>0</v>
      </c>
      <c r="AE12">
        <v>0</v>
      </c>
      <c r="AF12">
        <v>110.86</v>
      </c>
      <c r="AG12">
        <v>11.6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2.02</v>
      </c>
      <c r="AU12" t="s">
        <v>6</v>
      </c>
      <c r="AV12">
        <v>0</v>
      </c>
      <c r="AW12">
        <v>2</v>
      </c>
      <c r="AX12">
        <v>92792645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ROUND(Y12*Source!I28*DO12,7)</f>
        <v>0</v>
      </c>
      <c r="CX12">
        <f>ROUND(Y12*Source!I28,7)</f>
        <v>1.3129999999999999</v>
      </c>
      <c r="CY12">
        <f>AB12</f>
        <v>1742.72</v>
      </c>
      <c r="CZ12">
        <f>AF12</f>
        <v>110.86</v>
      </c>
      <c r="DA12">
        <f>AJ12</f>
        <v>15.72</v>
      </c>
      <c r="DB12">
        <f t="shared" si="2"/>
        <v>223.94</v>
      </c>
      <c r="DC12">
        <f t="shared" si="3"/>
        <v>23.43</v>
      </c>
      <c r="DD12" t="s">
        <v>6</v>
      </c>
      <c r="DE12" t="s">
        <v>6</v>
      </c>
      <c r="DF12">
        <f>ROUND(ROUND(AE12,2)*CX12,2)</f>
        <v>0</v>
      </c>
      <c r="DG12">
        <f>ROUND(ROUND(AF12*AJ12,2)*CX12,2)</f>
        <v>2288.19</v>
      </c>
      <c r="DH12">
        <f>ROUND(ROUND(AG12*AK12,2)*CX12,2)</f>
        <v>683.1</v>
      </c>
      <c r="DI12">
        <f t="shared" si="4"/>
        <v>0</v>
      </c>
      <c r="DJ12">
        <f>DG12</f>
        <v>2288.19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92792549</v>
      </c>
      <c r="C13">
        <v>92792634</v>
      </c>
      <c r="D13">
        <v>49523464</v>
      </c>
      <c r="E13">
        <v>1</v>
      </c>
      <c r="F13">
        <v>1</v>
      </c>
      <c r="G13">
        <v>1</v>
      </c>
      <c r="H13">
        <v>3</v>
      </c>
      <c r="I13" t="s">
        <v>264</v>
      </c>
      <c r="J13" t="s">
        <v>265</v>
      </c>
      <c r="K13" t="s">
        <v>266</v>
      </c>
      <c r="L13">
        <v>1346</v>
      </c>
      <c r="N13">
        <v>1009</v>
      </c>
      <c r="O13" t="s">
        <v>267</v>
      </c>
      <c r="P13" t="s">
        <v>267</v>
      </c>
      <c r="Q13">
        <v>1</v>
      </c>
      <c r="W13">
        <v>0</v>
      </c>
      <c r="X13">
        <v>1376506601</v>
      </c>
      <c r="Y13">
        <f t="shared" si="1"/>
        <v>1E-3</v>
      </c>
      <c r="AA13">
        <v>387.08</v>
      </c>
      <c r="AB13">
        <v>0</v>
      </c>
      <c r="AC13">
        <v>0</v>
      </c>
      <c r="AD13">
        <v>0</v>
      </c>
      <c r="AE13">
        <v>39.020000000000003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1E-3</v>
      </c>
      <c r="AU13" t="s">
        <v>6</v>
      </c>
      <c r="AV13">
        <v>0</v>
      </c>
      <c r="AW13">
        <v>2</v>
      </c>
      <c r="AX13">
        <v>92792646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6.4999999999999997E-4</v>
      </c>
      <c r="CY13">
        <f>AA13</f>
        <v>387.08</v>
      </c>
      <c r="CZ13">
        <f>AE13</f>
        <v>39.020000000000003</v>
      </c>
      <c r="DA13">
        <f>AI13</f>
        <v>9.92</v>
      </c>
      <c r="DB13">
        <f t="shared" si="2"/>
        <v>0.04</v>
      </c>
      <c r="DC13">
        <f t="shared" si="3"/>
        <v>0</v>
      </c>
      <c r="DD13" t="s">
        <v>6</v>
      </c>
      <c r="DE13" t="s">
        <v>6</v>
      </c>
      <c r="DF13">
        <f>ROUND(ROUND(AE13*AI13,2)*CX13,2)</f>
        <v>0.25</v>
      </c>
      <c r="DG13">
        <f t="shared" ref="DG13:DG19" si="5">ROUND(ROUND(AF13,2)*CX13,2)</f>
        <v>0</v>
      </c>
      <c r="DH13">
        <f t="shared" ref="DH13:DH18" si="6">ROUND(ROUND(AG13,2)*CX13,2)</f>
        <v>0</v>
      </c>
      <c r="DI13">
        <f t="shared" si="4"/>
        <v>0</v>
      </c>
      <c r="DJ13">
        <f>DF13</f>
        <v>0.25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ROW(Source!A28)</f>
        <v>28</v>
      </c>
      <c r="B14">
        <v>92792549</v>
      </c>
      <c r="C14">
        <v>92792634</v>
      </c>
      <c r="D14">
        <v>49523481</v>
      </c>
      <c r="E14">
        <v>1</v>
      </c>
      <c r="F14">
        <v>1</v>
      </c>
      <c r="G14">
        <v>1</v>
      </c>
      <c r="H14">
        <v>3</v>
      </c>
      <c r="I14" t="s">
        <v>268</v>
      </c>
      <c r="J14" t="s">
        <v>269</v>
      </c>
      <c r="K14" t="s">
        <v>270</v>
      </c>
      <c r="L14">
        <v>1346</v>
      </c>
      <c r="N14">
        <v>1009</v>
      </c>
      <c r="O14" t="s">
        <v>267</v>
      </c>
      <c r="P14" t="s">
        <v>267</v>
      </c>
      <c r="Q14">
        <v>1</v>
      </c>
      <c r="W14">
        <v>0</v>
      </c>
      <c r="X14">
        <v>1682799448</v>
      </c>
      <c r="Y14">
        <f t="shared" si="1"/>
        <v>0.01</v>
      </c>
      <c r="AA14">
        <v>301.57</v>
      </c>
      <c r="AB14">
        <v>0</v>
      </c>
      <c r="AC14">
        <v>0</v>
      </c>
      <c r="AD14">
        <v>0</v>
      </c>
      <c r="AE14">
        <v>30.4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0.01</v>
      </c>
      <c r="AU14" t="s">
        <v>6</v>
      </c>
      <c r="AV14">
        <v>0</v>
      </c>
      <c r="AW14">
        <v>2</v>
      </c>
      <c r="AX14">
        <v>92792647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6.4999999999999997E-3</v>
      </c>
      <c r="CY14">
        <f>AA14</f>
        <v>301.57</v>
      </c>
      <c r="CZ14">
        <f>AE14</f>
        <v>30.4</v>
      </c>
      <c r="DA14">
        <f>AI14</f>
        <v>9.92</v>
      </c>
      <c r="DB14">
        <f t="shared" si="2"/>
        <v>0.3</v>
      </c>
      <c r="DC14">
        <f t="shared" si="3"/>
        <v>0</v>
      </c>
      <c r="DD14" t="s">
        <v>6</v>
      </c>
      <c r="DE14" t="s">
        <v>6</v>
      </c>
      <c r="DF14">
        <f>ROUND(ROUND(AE14*AI14,2)*CX14,2)</f>
        <v>1.96</v>
      </c>
      <c r="DG14">
        <f t="shared" si="5"/>
        <v>0</v>
      </c>
      <c r="DH14">
        <f t="shared" si="6"/>
        <v>0</v>
      </c>
      <c r="DI14">
        <f t="shared" si="4"/>
        <v>0</v>
      </c>
      <c r="DJ14">
        <f>DF14</f>
        <v>1.96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ROW(Source!A28)</f>
        <v>28</v>
      </c>
      <c r="B15">
        <v>92792549</v>
      </c>
      <c r="C15">
        <v>92792634</v>
      </c>
      <c r="D15">
        <v>49542611</v>
      </c>
      <c r="E15">
        <v>1</v>
      </c>
      <c r="F15">
        <v>1</v>
      </c>
      <c r="G15">
        <v>1</v>
      </c>
      <c r="H15">
        <v>3</v>
      </c>
      <c r="I15" t="s">
        <v>271</v>
      </c>
      <c r="J15" t="s">
        <v>272</v>
      </c>
      <c r="K15" t="s">
        <v>273</v>
      </c>
      <c r="L15">
        <v>1348</v>
      </c>
      <c r="N15">
        <v>1009</v>
      </c>
      <c r="O15" t="s">
        <v>274</v>
      </c>
      <c r="P15" t="s">
        <v>274</v>
      </c>
      <c r="Q15">
        <v>1000</v>
      </c>
      <c r="W15">
        <v>0</v>
      </c>
      <c r="X15">
        <v>247556210</v>
      </c>
      <c r="Y15">
        <f t="shared" si="1"/>
        <v>1E-3</v>
      </c>
      <c r="AA15">
        <v>131261.44</v>
      </c>
      <c r="AB15">
        <v>0</v>
      </c>
      <c r="AC15">
        <v>0</v>
      </c>
      <c r="AD15">
        <v>0</v>
      </c>
      <c r="AE15">
        <v>13232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1E-3</v>
      </c>
      <c r="AU15" t="s">
        <v>6</v>
      </c>
      <c r="AV15">
        <v>0</v>
      </c>
      <c r="AW15">
        <v>2</v>
      </c>
      <c r="AX15">
        <v>92792648</v>
      </c>
      <c r="AY15">
        <v>1</v>
      </c>
      <c r="AZ15">
        <v>0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ROUND(Y15*Source!I28,7)</f>
        <v>6.4999999999999997E-4</v>
      </c>
      <c r="CY15">
        <f>AA15</f>
        <v>131261.44</v>
      </c>
      <c r="CZ15">
        <f>AE15</f>
        <v>13232</v>
      </c>
      <c r="DA15">
        <f>AI15</f>
        <v>9.92</v>
      </c>
      <c r="DB15">
        <f t="shared" si="2"/>
        <v>13.23</v>
      </c>
      <c r="DC15">
        <f t="shared" si="3"/>
        <v>0</v>
      </c>
      <c r="DD15" t="s">
        <v>6</v>
      </c>
      <c r="DE15" t="s">
        <v>6</v>
      </c>
      <c r="DF15">
        <f>ROUND(ROUND(AE15*AI15,2)*CX15,2)</f>
        <v>85.32</v>
      </c>
      <c r="DG15">
        <f t="shared" si="5"/>
        <v>0</v>
      </c>
      <c r="DH15">
        <f t="shared" si="6"/>
        <v>0</v>
      </c>
      <c r="DI15">
        <f t="shared" si="4"/>
        <v>0</v>
      </c>
      <c r="DJ15">
        <f>DF15</f>
        <v>85.32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ROW(Source!A28)</f>
        <v>28</v>
      </c>
      <c r="B16">
        <v>92792549</v>
      </c>
      <c r="C16">
        <v>92792634</v>
      </c>
      <c r="D16">
        <v>49515638</v>
      </c>
      <c r="E16">
        <v>70</v>
      </c>
      <c r="F16">
        <v>1</v>
      </c>
      <c r="G16">
        <v>1</v>
      </c>
      <c r="H16">
        <v>3</v>
      </c>
      <c r="I16" t="s">
        <v>256</v>
      </c>
      <c r="J16" t="s">
        <v>6</v>
      </c>
      <c r="K16" t="s">
        <v>257</v>
      </c>
      <c r="L16">
        <v>1374</v>
      </c>
      <c r="N16">
        <v>1013</v>
      </c>
      <c r="O16" t="s">
        <v>258</v>
      </c>
      <c r="P16" t="s">
        <v>258</v>
      </c>
      <c r="Q16">
        <v>1</v>
      </c>
      <c r="W16">
        <v>0</v>
      </c>
      <c r="X16">
        <v>-1731369543</v>
      </c>
      <c r="Y16">
        <f t="shared" si="1"/>
        <v>2.48</v>
      </c>
      <c r="AA16">
        <v>9.92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2.48</v>
      </c>
      <c r="AU16" t="s">
        <v>6</v>
      </c>
      <c r="AV16">
        <v>0</v>
      </c>
      <c r="AW16">
        <v>2</v>
      </c>
      <c r="AX16">
        <v>92792649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1.6120000000000001</v>
      </c>
      <c r="CY16">
        <f>AA16</f>
        <v>9.92</v>
      </c>
      <c r="CZ16">
        <f>AE16</f>
        <v>1</v>
      </c>
      <c r="DA16">
        <f>AI16</f>
        <v>9.92</v>
      </c>
      <c r="DB16">
        <f t="shared" si="2"/>
        <v>2.48</v>
      </c>
      <c r="DC16">
        <f t="shared" si="3"/>
        <v>0</v>
      </c>
      <c r="DD16" t="s">
        <v>6</v>
      </c>
      <c r="DE16" t="s">
        <v>6</v>
      </c>
      <c r="DF16">
        <f>ROUND(ROUND(AE16*AI16,2)*CX16,2)</f>
        <v>15.99</v>
      </c>
      <c r="DG16">
        <f t="shared" si="5"/>
        <v>0</v>
      </c>
      <c r="DH16">
        <f t="shared" si="6"/>
        <v>0</v>
      </c>
      <c r="DI16">
        <f t="shared" si="4"/>
        <v>0</v>
      </c>
      <c r="DJ16">
        <f>DF16</f>
        <v>15.99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ROW(Source!A28)</f>
        <v>28</v>
      </c>
      <c r="B17">
        <v>92792549</v>
      </c>
      <c r="C17">
        <v>92792634</v>
      </c>
      <c r="D17">
        <v>0</v>
      </c>
      <c r="E17">
        <v>1</v>
      </c>
      <c r="F17">
        <v>1</v>
      </c>
      <c r="G17">
        <v>1</v>
      </c>
      <c r="H17">
        <v>3</v>
      </c>
      <c r="I17" t="s">
        <v>52</v>
      </c>
      <c r="J17" t="s">
        <v>6</v>
      </c>
      <c r="K17" t="s">
        <v>70</v>
      </c>
      <c r="L17">
        <v>1301</v>
      </c>
      <c r="N17">
        <v>1003</v>
      </c>
      <c r="O17" t="s">
        <v>54</v>
      </c>
      <c r="P17" t="s">
        <v>54</v>
      </c>
      <c r="Q17">
        <v>1</v>
      </c>
      <c r="W17">
        <v>0</v>
      </c>
      <c r="X17">
        <v>339354306</v>
      </c>
      <c r="Y17">
        <f t="shared" si="1"/>
        <v>102</v>
      </c>
      <c r="AA17">
        <v>87.73</v>
      </c>
      <c r="AB17">
        <v>0</v>
      </c>
      <c r="AC17">
        <v>0</v>
      </c>
      <c r="AD17">
        <v>0</v>
      </c>
      <c r="AE17">
        <v>92.26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6</v>
      </c>
      <c r="AT17">
        <v>102</v>
      </c>
      <c r="AU17" t="s">
        <v>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66.3</v>
      </c>
      <c r="CY17">
        <f>AA17</f>
        <v>87.73</v>
      </c>
      <c r="CZ17">
        <f>AE17</f>
        <v>92.26</v>
      </c>
      <c r="DA17">
        <f>AI17</f>
        <v>9.92</v>
      </c>
      <c r="DB17">
        <f t="shared" si="2"/>
        <v>9410.52</v>
      </c>
      <c r="DC17">
        <f t="shared" si="3"/>
        <v>0</v>
      </c>
      <c r="DD17" t="s">
        <v>6</v>
      </c>
      <c r="DE17" t="s">
        <v>6</v>
      </c>
      <c r="DF17">
        <f>ROUND(ROUND(AE17*AI17,2)*CX17,2)</f>
        <v>60679.09</v>
      </c>
      <c r="DG17">
        <f t="shared" si="5"/>
        <v>0</v>
      </c>
      <c r="DH17">
        <f t="shared" si="6"/>
        <v>0</v>
      </c>
      <c r="DI17">
        <f t="shared" si="4"/>
        <v>0</v>
      </c>
      <c r="DJ17">
        <f>DF17</f>
        <v>60679.09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ROW(Source!A30)</f>
        <v>30</v>
      </c>
      <c r="B18">
        <v>92792549</v>
      </c>
      <c r="C18">
        <v>92792669</v>
      </c>
      <c r="D18">
        <v>49510737</v>
      </c>
      <c r="E18">
        <v>70</v>
      </c>
      <c r="F18">
        <v>1</v>
      </c>
      <c r="G18">
        <v>1</v>
      </c>
      <c r="H18">
        <v>1</v>
      </c>
      <c r="I18" t="s">
        <v>275</v>
      </c>
      <c r="J18" t="s">
        <v>6</v>
      </c>
      <c r="K18" t="s">
        <v>276</v>
      </c>
      <c r="L18">
        <v>1191</v>
      </c>
      <c r="N18">
        <v>1013</v>
      </c>
      <c r="O18" t="s">
        <v>244</v>
      </c>
      <c r="P18" t="s">
        <v>244</v>
      </c>
      <c r="Q18">
        <v>1</v>
      </c>
      <c r="W18">
        <v>0</v>
      </c>
      <c r="X18">
        <v>-1810713292</v>
      </c>
      <c r="Y18">
        <f t="shared" si="1"/>
        <v>6.91</v>
      </c>
      <c r="AA18">
        <v>0</v>
      </c>
      <c r="AB18">
        <v>0</v>
      </c>
      <c r="AC18">
        <v>0</v>
      </c>
      <c r="AD18">
        <v>411.72</v>
      </c>
      <c r="AE18">
        <v>0</v>
      </c>
      <c r="AF18">
        <v>0</v>
      </c>
      <c r="AG18">
        <v>0</v>
      </c>
      <c r="AH18">
        <v>9.18</v>
      </c>
      <c r="AI18">
        <v>1</v>
      </c>
      <c r="AJ18">
        <v>1</v>
      </c>
      <c r="AK18">
        <v>1</v>
      </c>
      <c r="AL18">
        <v>44.85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6.91</v>
      </c>
      <c r="AU18" t="s">
        <v>6</v>
      </c>
      <c r="AV18">
        <v>1</v>
      </c>
      <c r="AW18">
        <v>2</v>
      </c>
      <c r="AX18">
        <v>92792679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ROUND(AT18*Source!I30*AH18*AL18,2)</f>
        <v>2845.01</v>
      </c>
      <c r="CV18">
        <f>ROUND(Y18*Source!I30,7)</f>
        <v>6.91</v>
      </c>
      <c r="CW18">
        <v>0</v>
      </c>
      <c r="CX18">
        <f>ROUND(Y18*Source!I30,7)</f>
        <v>6.91</v>
      </c>
      <c r="CY18">
        <f>AD18</f>
        <v>411.72</v>
      </c>
      <c r="CZ18">
        <f>AH18</f>
        <v>9.18</v>
      </c>
      <c r="DA18">
        <f>AL18</f>
        <v>44.85</v>
      </c>
      <c r="DB18">
        <f t="shared" si="2"/>
        <v>63.43</v>
      </c>
      <c r="DC18">
        <f t="shared" si="3"/>
        <v>0</v>
      </c>
      <c r="DD18" t="s">
        <v>6</v>
      </c>
      <c r="DE18" t="s">
        <v>6</v>
      </c>
      <c r="DF18">
        <f>ROUND(ROUND(AE18,2)*CX18,2)</f>
        <v>0</v>
      </c>
      <c r="DG18">
        <f t="shared" si="5"/>
        <v>0</v>
      </c>
      <c r="DH18">
        <f t="shared" si="6"/>
        <v>0</v>
      </c>
      <c r="DI18">
        <f>ROUND(ROUND(AH18*AL18,2)*CX18,2)</f>
        <v>2844.99</v>
      </c>
      <c r="DJ18">
        <f>DI18</f>
        <v>2844.99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ROW(Source!A30)</f>
        <v>30</v>
      </c>
      <c r="B19">
        <v>92792549</v>
      </c>
      <c r="C19">
        <v>92792669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245</v>
      </c>
      <c r="J19" t="s">
        <v>6</v>
      </c>
      <c r="K19" t="s">
        <v>246</v>
      </c>
      <c r="L19">
        <v>1191</v>
      </c>
      <c r="N19">
        <v>1013</v>
      </c>
      <c r="O19" t="s">
        <v>244</v>
      </c>
      <c r="P19" t="s">
        <v>244</v>
      </c>
      <c r="Q19">
        <v>1</v>
      </c>
      <c r="W19">
        <v>0</v>
      </c>
      <c r="X19">
        <v>-1417349443</v>
      </c>
      <c r="Y19">
        <f t="shared" si="1"/>
        <v>0.64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0.64</v>
      </c>
      <c r="AU19" t="s">
        <v>6</v>
      </c>
      <c r="AV19">
        <v>2</v>
      </c>
      <c r="AW19">
        <v>2</v>
      </c>
      <c r="AX19">
        <v>92792680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0.64</v>
      </c>
      <c r="CY19">
        <f>AD19</f>
        <v>0</v>
      </c>
      <c r="CZ19">
        <f>AH19</f>
        <v>0</v>
      </c>
      <c r="DA19">
        <f>AL19</f>
        <v>1</v>
      </c>
      <c r="DB19">
        <f t="shared" si="2"/>
        <v>0</v>
      </c>
      <c r="DC19">
        <f t="shared" si="3"/>
        <v>0</v>
      </c>
      <c r="DD19" t="s">
        <v>6</v>
      </c>
      <c r="DE19" t="s">
        <v>6</v>
      </c>
      <c r="DF19">
        <f>ROUND(ROUND(AE19,2)*CX19,2)</f>
        <v>0</v>
      </c>
      <c r="DG19">
        <f t="shared" si="5"/>
        <v>0</v>
      </c>
      <c r="DH19">
        <f>ROUND(ROUND(AG19*AK19,2)*CX19,2)</f>
        <v>0</v>
      </c>
      <c r="DI19">
        <f t="shared" ref="DI19:DI26" si="7">ROUND(ROUND(AH19,2)*CX19,2)</f>
        <v>0</v>
      </c>
      <c r="DJ19">
        <f>DI19</f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ROW(Source!A30)</f>
        <v>30</v>
      </c>
      <c r="B20">
        <v>92792549</v>
      </c>
      <c r="C20">
        <v>92792669</v>
      </c>
      <c r="D20">
        <v>49672573</v>
      </c>
      <c r="E20">
        <v>1</v>
      </c>
      <c r="F20">
        <v>1</v>
      </c>
      <c r="G20">
        <v>1</v>
      </c>
      <c r="H20">
        <v>2</v>
      </c>
      <c r="I20" t="s">
        <v>277</v>
      </c>
      <c r="J20" t="s">
        <v>278</v>
      </c>
      <c r="K20" t="s">
        <v>279</v>
      </c>
      <c r="L20">
        <v>1367</v>
      </c>
      <c r="N20">
        <v>1011</v>
      </c>
      <c r="O20" t="s">
        <v>250</v>
      </c>
      <c r="P20" t="s">
        <v>250</v>
      </c>
      <c r="Q20">
        <v>1</v>
      </c>
      <c r="W20">
        <v>0</v>
      </c>
      <c r="X20">
        <v>-430484415</v>
      </c>
      <c r="Y20">
        <f t="shared" si="1"/>
        <v>0.64</v>
      </c>
      <c r="AA20">
        <v>0</v>
      </c>
      <c r="AB20">
        <v>1814.09</v>
      </c>
      <c r="AC20">
        <v>605.48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0.64</v>
      </c>
      <c r="AU20" t="s">
        <v>6</v>
      </c>
      <c r="AV20">
        <v>0</v>
      </c>
      <c r="AW20">
        <v>2</v>
      </c>
      <c r="AX20">
        <v>92792681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ROUND(Y20*Source!I30*DO20,7)</f>
        <v>0</v>
      </c>
      <c r="CX20">
        <f>ROUND(Y20*Source!I30,7)</f>
        <v>0.64</v>
      </c>
      <c r="CY20">
        <f>AB20</f>
        <v>1814.09</v>
      </c>
      <c r="CZ20">
        <f>AF20</f>
        <v>115.4</v>
      </c>
      <c r="DA20">
        <f>AJ20</f>
        <v>15.72</v>
      </c>
      <c r="DB20">
        <f t="shared" si="2"/>
        <v>73.86</v>
      </c>
      <c r="DC20">
        <f t="shared" si="3"/>
        <v>8.64</v>
      </c>
      <c r="DD20" t="s">
        <v>6</v>
      </c>
      <c r="DE20" t="s">
        <v>6</v>
      </c>
      <c r="DF20">
        <f>ROUND(ROUND(AE20,2)*CX20,2)</f>
        <v>0</v>
      </c>
      <c r="DG20">
        <f>ROUND(ROUND(AF20*AJ20,2)*CX20,2)</f>
        <v>1161.02</v>
      </c>
      <c r="DH20">
        <f>ROUND(ROUND(AG20*AK20,2)*CX20,2)</f>
        <v>387.51</v>
      </c>
      <c r="DI20">
        <f t="shared" si="7"/>
        <v>0</v>
      </c>
      <c r="DJ20">
        <f>DG20</f>
        <v>1161.02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ROW(Source!A30)</f>
        <v>30</v>
      </c>
      <c r="B21">
        <v>92792549</v>
      </c>
      <c r="C21">
        <v>92792669</v>
      </c>
      <c r="D21">
        <v>49528525</v>
      </c>
      <c r="E21">
        <v>1</v>
      </c>
      <c r="F21">
        <v>1</v>
      </c>
      <c r="G21">
        <v>1</v>
      </c>
      <c r="H21">
        <v>3</v>
      </c>
      <c r="I21" t="s">
        <v>280</v>
      </c>
      <c r="J21" t="s">
        <v>281</v>
      </c>
      <c r="K21" t="s">
        <v>282</v>
      </c>
      <c r="L21">
        <v>1339</v>
      </c>
      <c r="N21">
        <v>1007</v>
      </c>
      <c r="O21" t="s">
        <v>283</v>
      </c>
      <c r="P21" t="s">
        <v>283</v>
      </c>
      <c r="Q21">
        <v>1</v>
      </c>
      <c r="W21">
        <v>0</v>
      </c>
      <c r="X21">
        <v>810710044</v>
      </c>
      <c r="Y21">
        <f t="shared" si="1"/>
        <v>4.4999999999999998E-2</v>
      </c>
      <c r="AA21">
        <v>4820.13</v>
      </c>
      <c r="AB21">
        <v>0</v>
      </c>
      <c r="AC21">
        <v>0</v>
      </c>
      <c r="AD21">
        <v>0</v>
      </c>
      <c r="AE21">
        <v>485.9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4.4999999999999998E-2</v>
      </c>
      <c r="AU21" t="s">
        <v>6</v>
      </c>
      <c r="AV21">
        <v>0</v>
      </c>
      <c r="AW21">
        <v>2</v>
      </c>
      <c r="AX21">
        <v>92792682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ROUND(Y21*Source!I30,7)</f>
        <v>4.4999999999999998E-2</v>
      </c>
      <c r="CY21">
        <f t="shared" ref="CY21:CY26" si="8">AA21</f>
        <v>4820.13</v>
      </c>
      <c r="CZ21">
        <f t="shared" ref="CZ21:CZ26" si="9">AE21</f>
        <v>485.9</v>
      </c>
      <c r="DA21">
        <f t="shared" ref="DA21:DA26" si="10">AI21</f>
        <v>9.92</v>
      </c>
      <c r="DB21">
        <f t="shared" si="2"/>
        <v>21.87</v>
      </c>
      <c r="DC21">
        <f t="shared" si="3"/>
        <v>0</v>
      </c>
      <c r="DD21" t="s">
        <v>6</v>
      </c>
      <c r="DE21" t="s">
        <v>6</v>
      </c>
      <c r="DF21">
        <f t="shared" ref="DF21:DF26" si="11">ROUND(ROUND(AE21*AI21,2)*CX21,2)</f>
        <v>216.91</v>
      </c>
      <c r="DG21">
        <f t="shared" ref="DG21:DG35" si="12">ROUND(ROUND(AF21,2)*CX21,2)</f>
        <v>0</v>
      </c>
      <c r="DH21">
        <f t="shared" ref="DH21:DH34" si="13">ROUND(ROUND(AG21,2)*CX21,2)</f>
        <v>0</v>
      </c>
      <c r="DI21">
        <f t="shared" si="7"/>
        <v>0</v>
      </c>
      <c r="DJ21">
        <f t="shared" ref="DJ21:DJ26" si="14">DF21</f>
        <v>216.91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ROW(Source!A30)</f>
        <v>30</v>
      </c>
      <c r="B22">
        <v>92792549</v>
      </c>
      <c r="C22">
        <v>92792669</v>
      </c>
      <c r="D22">
        <v>49554500</v>
      </c>
      <c r="E22">
        <v>1</v>
      </c>
      <c r="F22">
        <v>1</v>
      </c>
      <c r="G22">
        <v>1</v>
      </c>
      <c r="H22">
        <v>3</v>
      </c>
      <c r="I22" t="s">
        <v>284</v>
      </c>
      <c r="J22" t="s">
        <v>285</v>
      </c>
      <c r="K22" t="s">
        <v>286</v>
      </c>
      <c r="L22">
        <v>1346</v>
      </c>
      <c r="N22">
        <v>1009</v>
      </c>
      <c r="O22" t="s">
        <v>267</v>
      </c>
      <c r="P22" t="s">
        <v>267</v>
      </c>
      <c r="Q22">
        <v>1</v>
      </c>
      <c r="W22">
        <v>0</v>
      </c>
      <c r="X22">
        <v>639726700</v>
      </c>
      <c r="Y22">
        <f t="shared" si="1"/>
        <v>0.6</v>
      </c>
      <c r="AA22">
        <v>149.99</v>
      </c>
      <c r="AB22">
        <v>0</v>
      </c>
      <c r="AC22">
        <v>0</v>
      </c>
      <c r="AD22">
        <v>0</v>
      </c>
      <c r="AE22">
        <v>15.12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0.6</v>
      </c>
      <c r="AU22" t="s">
        <v>6</v>
      </c>
      <c r="AV22">
        <v>0</v>
      </c>
      <c r="AW22">
        <v>2</v>
      </c>
      <c r="AX22">
        <v>92792684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ROUND(Y22*Source!I30,7)</f>
        <v>0.6</v>
      </c>
      <c r="CY22">
        <f t="shared" si="8"/>
        <v>149.99</v>
      </c>
      <c r="CZ22">
        <f t="shared" si="9"/>
        <v>15.12</v>
      </c>
      <c r="DA22">
        <f t="shared" si="10"/>
        <v>9.92</v>
      </c>
      <c r="DB22">
        <f t="shared" si="2"/>
        <v>9.07</v>
      </c>
      <c r="DC22">
        <f t="shared" si="3"/>
        <v>0</v>
      </c>
      <c r="DD22" t="s">
        <v>6</v>
      </c>
      <c r="DE22" t="s">
        <v>6</v>
      </c>
      <c r="DF22">
        <f t="shared" si="11"/>
        <v>89.99</v>
      </c>
      <c r="DG22">
        <f t="shared" si="12"/>
        <v>0</v>
      </c>
      <c r="DH22">
        <f t="shared" si="13"/>
        <v>0</v>
      </c>
      <c r="DI22">
        <f t="shared" si="7"/>
        <v>0</v>
      </c>
      <c r="DJ22">
        <f t="shared" si="14"/>
        <v>89.99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ROW(Source!A30)</f>
        <v>30</v>
      </c>
      <c r="B23">
        <v>92792549</v>
      </c>
      <c r="C23">
        <v>92792669</v>
      </c>
      <c r="D23">
        <v>49555097</v>
      </c>
      <c r="E23">
        <v>1</v>
      </c>
      <c r="F23">
        <v>1</v>
      </c>
      <c r="G23">
        <v>1</v>
      </c>
      <c r="H23">
        <v>3</v>
      </c>
      <c r="I23" t="s">
        <v>287</v>
      </c>
      <c r="J23" t="s">
        <v>288</v>
      </c>
      <c r="K23" t="s">
        <v>289</v>
      </c>
      <c r="L23">
        <v>1346</v>
      </c>
      <c r="N23">
        <v>1009</v>
      </c>
      <c r="O23" t="s">
        <v>267</v>
      </c>
      <c r="P23" t="s">
        <v>267</v>
      </c>
      <c r="Q23">
        <v>1</v>
      </c>
      <c r="W23">
        <v>0</v>
      </c>
      <c r="X23">
        <v>243178207</v>
      </c>
      <c r="Y23">
        <f t="shared" si="1"/>
        <v>0.5</v>
      </c>
      <c r="AA23">
        <v>95.33</v>
      </c>
      <c r="AB23">
        <v>0</v>
      </c>
      <c r="AC23">
        <v>0</v>
      </c>
      <c r="AD23">
        <v>0</v>
      </c>
      <c r="AE23">
        <v>9.61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0.5</v>
      </c>
      <c r="AU23" t="s">
        <v>6</v>
      </c>
      <c r="AV23">
        <v>0</v>
      </c>
      <c r="AW23">
        <v>2</v>
      </c>
      <c r="AX23">
        <v>92792685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ROUND(Y23*Source!I30,7)</f>
        <v>0.5</v>
      </c>
      <c r="CY23">
        <f t="shared" si="8"/>
        <v>95.33</v>
      </c>
      <c r="CZ23">
        <f t="shared" si="9"/>
        <v>9.61</v>
      </c>
      <c r="DA23">
        <f t="shared" si="10"/>
        <v>9.92</v>
      </c>
      <c r="DB23">
        <f t="shared" si="2"/>
        <v>4.8099999999999996</v>
      </c>
      <c r="DC23">
        <f t="shared" si="3"/>
        <v>0</v>
      </c>
      <c r="DD23" t="s">
        <v>6</v>
      </c>
      <c r="DE23" t="s">
        <v>6</v>
      </c>
      <c r="DF23">
        <f t="shared" si="11"/>
        <v>47.67</v>
      </c>
      <c r="DG23">
        <f t="shared" si="12"/>
        <v>0</v>
      </c>
      <c r="DH23">
        <f t="shared" si="13"/>
        <v>0</v>
      </c>
      <c r="DI23">
        <f t="shared" si="7"/>
        <v>0</v>
      </c>
      <c r="DJ23">
        <f t="shared" si="14"/>
        <v>47.67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ROW(Source!A30)</f>
        <v>30</v>
      </c>
      <c r="B24">
        <v>92792549</v>
      </c>
      <c r="C24">
        <v>92792669</v>
      </c>
      <c r="D24">
        <v>49576194</v>
      </c>
      <c r="E24">
        <v>1</v>
      </c>
      <c r="F24">
        <v>1</v>
      </c>
      <c r="G24">
        <v>1</v>
      </c>
      <c r="H24">
        <v>3</v>
      </c>
      <c r="I24" t="s">
        <v>290</v>
      </c>
      <c r="J24" t="s">
        <v>291</v>
      </c>
      <c r="K24" t="s">
        <v>292</v>
      </c>
      <c r="L24">
        <v>1371</v>
      </c>
      <c r="N24">
        <v>1013</v>
      </c>
      <c r="O24" t="s">
        <v>75</v>
      </c>
      <c r="P24" t="s">
        <v>75</v>
      </c>
      <c r="Q24">
        <v>1</v>
      </c>
      <c r="W24">
        <v>0</v>
      </c>
      <c r="X24">
        <v>-504596627</v>
      </c>
      <c r="Y24">
        <f t="shared" si="1"/>
        <v>4</v>
      </c>
      <c r="AA24">
        <v>442.83</v>
      </c>
      <c r="AB24">
        <v>0</v>
      </c>
      <c r="AC24">
        <v>0</v>
      </c>
      <c r="AD24">
        <v>0</v>
      </c>
      <c r="AE24">
        <v>44.64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4</v>
      </c>
      <c r="AU24" t="s">
        <v>6</v>
      </c>
      <c r="AV24">
        <v>0</v>
      </c>
      <c r="AW24">
        <v>2</v>
      </c>
      <c r="AX24">
        <v>92792686</v>
      </c>
      <c r="AY24">
        <v>1</v>
      </c>
      <c r="AZ24">
        <v>0</v>
      </c>
      <c r="BA24">
        <v>23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ROUND(Y24*Source!I30,7)</f>
        <v>4</v>
      </c>
      <c r="CY24">
        <f t="shared" si="8"/>
        <v>442.83</v>
      </c>
      <c r="CZ24">
        <f t="shared" si="9"/>
        <v>44.64</v>
      </c>
      <c r="DA24">
        <f t="shared" si="10"/>
        <v>9.92</v>
      </c>
      <c r="DB24">
        <f t="shared" si="2"/>
        <v>178.56</v>
      </c>
      <c r="DC24">
        <f t="shared" si="3"/>
        <v>0</v>
      </c>
      <c r="DD24" t="s">
        <v>6</v>
      </c>
      <c r="DE24" t="s">
        <v>6</v>
      </c>
      <c r="DF24">
        <f t="shared" si="11"/>
        <v>1771.32</v>
      </c>
      <c r="DG24">
        <f t="shared" si="12"/>
        <v>0</v>
      </c>
      <c r="DH24">
        <f t="shared" si="13"/>
        <v>0</v>
      </c>
      <c r="DI24">
        <f t="shared" si="7"/>
        <v>0</v>
      </c>
      <c r="DJ24">
        <f t="shared" si="14"/>
        <v>1771.32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ROW(Source!A30)</f>
        <v>30</v>
      </c>
      <c r="B25">
        <v>92792549</v>
      </c>
      <c r="C25">
        <v>92792669</v>
      </c>
      <c r="D25">
        <v>49576200</v>
      </c>
      <c r="E25">
        <v>1</v>
      </c>
      <c r="F25">
        <v>1</v>
      </c>
      <c r="G25">
        <v>1</v>
      </c>
      <c r="H25">
        <v>3</v>
      </c>
      <c r="I25" t="s">
        <v>293</v>
      </c>
      <c r="J25" t="s">
        <v>294</v>
      </c>
      <c r="K25" t="s">
        <v>295</v>
      </c>
      <c r="L25">
        <v>1377</v>
      </c>
      <c r="N25">
        <v>1013</v>
      </c>
      <c r="O25" t="s">
        <v>296</v>
      </c>
      <c r="P25" t="s">
        <v>296</v>
      </c>
      <c r="Q25">
        <v>1</v>
      </c>
      <c r="W25">
        <v>0</v>
      </c>
      <c r="X25">
        <v>-1378813474</v>
      </c>
      <c r="Y25">
        <f t="shared" si="1"/>
        <v>8</v>
      </c>
      <c r="AA25">
        <v>59.92</v>
      </c>
      <c r="AB25">
        <v>0</v>
      </c>
      <c r="AC25">
        <v>0</v>
      </c>
      <c r="AD25">
        <v>0</v>
      </c>
      <c r="AE25">
        <v>6.04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8</v>
      </c>
      <c r="AU25" t="s">
        <v>6</v>
      </c>
      <c r="AV25">
        <v>0</v>
      </c>
      <c r="AW25">
        <v>2</v>
      </c>
      <c r="AX25">
        <v>92792687</v>
      </c>
      <c r="AY25">
        <v>1</v>
      </c>
      <c r="AZ25">
        <v>0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8</v>
      </c>
      <c r="CY25">
        <f t="shared" si="8"/>
        <v>59.92</v>
      </c>
      <c r="CZ25">
        <f t="shared" si="9"/>
        <v>6.04</v>
      </c>
      <c r="DA25">
        <f t="shared" si="10"/>
        <v>9.92</v>
      </c>
      <c r="DB25">
        <f t="shared" si="2"/>
        <v>48.32</v>
      </c>
      <c r="DC25">
        <f t="shared" si="3"/>
        <v>0</v>
      </c>
      <c r="DD25" t="s">
        <v>6</v>
      </c>
      <c r="DE25" t="s">
        <v>6</v>
      </c>
      <c r="DF25">
        <f t="shared" si="11"/>
        <v>479.36</v>
      </c>
      <c r="DG25">
        <f t="shared" si="12"/>
        <v>0</v>
      </c>
      <c r="DH25">
        <f t="shared" si="13"/>
        <v>0</v>
      </c>
      <c r="DI25">
        <f t="shared" si="7"/>
        <v>0</v>
      </c>
      <c r="DJ25">
        <f t="shared" si="14"/>
        <v>479.36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ROW(Source!A30)</f>
        <v>30</v>
      </c>
      <c r="B26">
        <v>92792549</v>
      </c>
      <c r="C26">
        <v>92792669</v>
      </c>
      <c r="D26">
        <v>49576218</v>
      </c>
      <c r="E26">
        <v>1</v>
      </c>
      <c r="F26">
        <v>1</v>
      </c>
      <c r="G26">
        <v>1</v>
      </c>
      <c r="H26">
        <v>3</v>
      </c>
      <c r="I26" t="s">
        <v>84</v>
      </c>
      <c r="J26" t="s">
        <v>86</v>
      </c>
      <c r="K26" t="s">
        <v>85</v>
      </c>
      <c r="L26">
        <v>1371</v>
      </c>
      <c r="N26">
        <v>1013</v>
      </c>
      <c r="O26" t="s">
        <v>75</v>
      </c>
      <c r="P26" t="s">
        <v>75</v>
      </c>
      <c r="Q26">
        <v>1</v>
      </c>
      <c r="W26">
        <v>1</v>
      </c>
      <c r="X26">
        <v>-536104104</v>
      </c>
      <c r="Y26">
        <f t="shared" si="1"/>
        <v>-1</v>
      </c>
      <c r="AA26">
        <v>7547.33</v>
      </c>
      <c r="AB26">
        <v>0</v>
      </c>
      <c r="AC26">
        <v>0</v>
      </c>
      <c r="AD26">
        <v>0</v>
      </c>
      <c r="AE26">
        <v>760.82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-1</v>
      </c>
      <c r="AU26" t="s">
        <v>6</v>
      </c>
      <c r="AV26">
        <v>0</v>
      </c>
      <c r="AW26">
        <v>2</v>
      </c>
      <c r="AX26">
        <v>92792688</v>
      </c>
      <c r="AY26">
        <v>1</v>
      </c>
      <c r="AZ26">
        <v>6144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ROUND(Y26*Source!I30,7)</f>
        <v>-1</v>
      </c>
      <c r="CY26">
        <f t="shared" si="8"/>
        <v>7547.33</v>
      </c>
      <c r="CZ26">
        <f t="shared" si="9"/>
        <v>760.82</v>
      </c>
      <c r="DA26">
        <f t="shared" si="10"/>
        <v>9.92</v>
      </c>
      <c r="DB26">
        <f t="shared" si="2"/>
        <v>-760.82</v>
      </c>
      <c r="DC26">
        <f t="shared" si="3"/>
        <v>0</v>
      </c>
      <c r="DD26" t="s">
        <v>6</v>
      </c>
      <c r="DE26" t="s">
        <v>6</v>
      </c>
      <c r="DF26">
        <f t="shared" si="11"/>
        <v>-7547.33</v>
      </c>
      <c r="DG26">
        <f t="shared" si="12"/>
        <v>0</v>
      </c>
      <c r="DH26">
        <f t="shared" si="13"/>
        <v>0</v>
      </c>
      <c r="DI26">
        <f t="shared" si="7"/>
        <v>0</v>
      </c>
      <c r="DJ26">
        <f t="shared" si="14"/>
        <v>-7547.33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ROW(Source!A37)</f>
        <v>37</v>
      </c>
      <c r="B27">
        <v>92792549</v>
      </c>
      <c r="C27">
        <v>92792695</v>
      </c>
      <c r="D27">
        <v>49510853</v>
      </c>
      <c r="E27">
        <v>70</v>
      </c>
      <c r="F27">
        <v>1</v>
      </c>
      <c r="G27">
        <v>1</v>
      </c>
      <c r="H27">
        <v>1</v>
      </c>
      <c r="I27" t="s">
        <v>297</v>
      </c>
      <c r="J27" t="s">
        <v>6</v>
      </c>
      <c r="K27" t="s">
        <v>298</v>
      </c>
      <c r="L27">
        <v>1191</v>
      </c>
      <c r="N27">
        <v>1013</v>
      </c>
      <c r="O27" t="s">
        <v>244</v>
      </c>
      <c r="P27" t="s">
        <v>244</v>
      </c>
      <c r="Q27">
        <v>1</v>
      </c>
      <c r="W27">
        <v>0</v>
      </c>
      <c r="X27">
        <v>-368376191</v>
      </c>
      <c r="Y27">
        <f t="shared" si="1"/>
        <v>3.6</v>
      </c>
      <c r="AA27">
        <v>0</v>
      </c>
      <c r="AB27">
        <v>0</v>
      </c>
      <c r="AC27">
        <v>0</v>
      </c>
      <c r="AD27">
        <v>630.59</v>
      </c>
      <c r="AE27">
        <v>0</v>
      </c>
      <c r="AF27">
        <v>0</v>
      </c>
      <c r="AG27">
        <v>0</v>
      </c>
      <c r="AH27">
        <v>14.06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3.6</v>
      </c>
      <c r="AU27" t="s">
        <v>6</v>
      </c>
      <c r="AV27">
        <v>1</v>
      </c>
      <c r="AW27">
        <v>2</v>
      </c>
      <c r="AX27">
        <v>92792703</v>
      </c>
      <c r="AY27">
        <v>1</v>
      </c>
      <c r="AZ27">
        <v>0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ROUND(AT27*Source!I37*AH27*AL27,2)</f>
        <v>2270.13</v>
      </c>
      <c r="CV27">
        <f>ROUND(Y27*Source!I37,7)</f>
        <v>3.6</v>
      </c>
      <c r="CW27">
        <v>0</v>
      </c>
      <c r="CX27">
        <f>ROUND(Y27*Source!I37,7)</f>
        <v>3.6</v>
      </c>
      <c r="CY27">
        <f>AD27</f>
        <v>630.59</v>
      </c>
      <c r="CZ27">
        <f>AH27</f>
        <v>14.06</v>
      </c>
      <c r="DA27">
        <f>AL27</f>
        <v>44.85</v>
      </c>
      <c r="DB27">
        <f t="shared" si="2"/>
        <v>50.62</v>
      </c>
      <c r="DC27">
        <f t="shared" si="3"/>
        <v>0</v>
      </c>
      <c r="DD27" t="s">
        <v>6</v>
      </c>
      <c r="DE27" t="s">
        <v>6</v>
      </c>
      <c r="DF27">
        <f>ROUND(ROUND(AE27,2)*CX27,2)</f>
        <v>0</v>
      </c>
      <c r="DG27">
        <f t="shared" si="12"/>
        <v>0</v>
      </c>
      <c r="DH27">
        <f t="shared" si="13"/>
        <v>0</v>
      </c>
      <c r="DI27">
        <f>ROUND(ROUND(AH27*AL27,2)*CX27,2)</f>
        <v>2270.12</v>
      </c>
      <c r="DJ27">
        <f>DI27</f>
        <v>2270.12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ROW(Source!A37)</f>
        <v>37</v>
      </c>
      <c r="B28">
        <v>92792549</v>
      </c>
      <c r="C28">
        <v>92792695</v>
      </c>
      <c r="D28">
        <v>49521565</v>
      </c>
      <c r="E28">
        <v>1</v>
      </c>
      <c r="F28">
        <v>1</v>
      </c>
      <c r="G28">
        <v>1</v>
      </c>
      <c r="H28">
        <v>3</v>
      </c>
      <c r="I28" t="s">
        <v>299</v>
      </c>
      <c r="J28" t="s">
        <v>300</v>
      </c>
      <c r="K28" t="s">
        <v>301</v>
      </c>
      <c r="L28">
        <v>1346</v>
      </c>
      <c r="N28">
        <v>1009</v>
      </c>
      <c r="O28" t="s">
        <v>267</v>
      </c>
      <c r="P28" t="s">
        <v>267</v>
      </c>
      <c r="Q28">
        <v>1</v>
      </c>
      <c r="W28">
        <v>0</v>
      </c>
      <c r="X28">
        <v>-1029902312</v>
      </c>
      <c r="Y28">
        <f t="shared" si="1"/>
        <v>4.1000000000000003E-3</v>
      </c>
      <c r="AA28">
        <v>385.79</v>
      </c>
      <c r="AB28">
        <v>0</v>
      </c>
      <c r="AC28">
        <v>0</v>
      </c>
      <c r="AD28">
        <v>0</v>
      </c>
      <c r="AE28">
        <v>38.89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4.1000000000000003E-3</v>
      </c>
      <c r="AU28" t="s">
        <v>6</v>
      </c>
      <c r="AV28">
        <v>0</v>
      </c>
      <c r="AW28">
        <v>2</v>
      </c>
      <c r="AX28">
        <v>92792704</v>
      </c>
      <c r="AY28">
        <v>1</v>
      </c>
      <c r="AZ28">
        <v>0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ROUND(Y28*Source!I37,7)</f>
        <v>4.1000000000000003E-3</v>
      </c>
      <c r="CY28">
        <f t="shared" ref="CY28:CY33" si="15">AA28</f>
        <v>385.79</v>
      </c>
      <c r="CZ28">
        <f t="shared" ref="CZ28:CZ33" si="16">AE28</f>
        <v>38.89</v>
      </c>
      <c r="DA28">
        <f t="shared" ref="DA28:DA33" si="17">AI28</f>
        <v>9.92</v>
      </c>
      <c r="DB28">
        <f t="shared" si="2"/>
        <v>0.16</v>
      </c>
      <c r="DC28">
        <f t="shared" si="3"/>
        <v>0</v>
      </c>
      <c r="DD28" t="s">
        <v>6</v>
      </c>
      <c r="DE28" t="s">
        <v>6</v>
      </c>
      <c r="DF28">
        <f t="shared" ref="DF28:DF33" si="18">ROUND(ROUND(AE28*AI28,2)*CX28,2)</f>
        <v>1.58</v>
      </c>
      <c r="DG28">
        <f t="shared" si="12"/>
        <v>0</v>
      </c>
      <c r="DH28">
        <f t="shared" si="13"/>
        <v>0</v>
      </c>
      <c r="DI28">
        <f t="shared" ref="DI28:DI33" si="19">ROUND(ROUND(AH28,2)*CX28,2)</f>
        <v>0</v>
      </c>
      <c r="DJ28">
        <f t="shared" ref="DJ28:DJ33" si="20">DF28</f>
        <v>1.58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ROW(Source!A37)</f>
        <v>37</v>
      </c>
      <c r="B29">
        <v>92792549</v>
      </c>
      <c r="C29">
        <v>92792695</v>
      </c>
      <c r="D29">
        <v>49523215</v>
      </c>
      <c r="E29">
        <v>1</v>
      </c>
      <c r="F29">
        <v>1</v>
      </c>
      <c r="G29">
        <v>1</v>
      </c>
      <c r="H29">
        <v>3</v>
      </c>
      <c r="I29" t="s">
        <v>302</v>
      </c>
      <c r="J29" t="s">
        <v>303</v>
      </c>
      <c r="K29" t="s">
        <v>304</v>
      </c>
      <c r="L29">
        <v>1383</v>
      </c>
      <c r="N29">
        <v>1013</v>
      </c>
      <c r="O29" t="s">
        <v>305</v>
      </c>
      <c r="P29" t="s">
        <v>305</v>
      </c>
      <c r="Q29">
        <v>1</v>
      </c>
      <c r="W29">
        <v>0</v>
      </c>
      <c r="X29">
        <v>-180864722</v>
      </c>
      <c r="Y29">
        <f t="shared" si="1"/>
        <v>0.56979999999999997</v>
      </c>
      <c r="AA29">
        <v>3.97</v>
      </c>
      <c r="AB29">
        <v>0</v>
      </c>
      <c r="AC29">
        <v>0</v>
      </c>
      <c r="AD29">
        <v>0</v>
      </c>
      <c r="AE29">
        <v>0.4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0.56979999999999997</v>
      </c>
      <c r="AU29" t="s">
        <v>6</v>
      </c>
      <c r="AV29">
        <v>0</v>
      </c>
      <c r="AW29">
        <v>2</v>
      </c>
      <c r="AX29">
        <v>92792705</v>
      </c>
      <c r="AY29">
        <v>1</v>
      </c>
      <c r="AZ29">
        <v>0</v>
      </c>
      <c r="BA29">
        <v>28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0.56979999999999997</v>
      </c>
      <c r="CY29">
        <f t="shared" si="15"/>
        <v>3.97</v>
      </c>
      <c r="CZ29">
        <f t="shared" si="16"/>
        <v>0.4</v>
      </c>
      <c r="DA29">
        <f t="shared" si="17"/>
        <v>9.92</v>
      </c>
      <c r="DB29">
        <f t="shared" si="2"/>
        <v>0.23</v>
      </c>
      <c r="DC29">
        <f t="shared" si="3"/>
        <v>0</v>
      </c>
      <c r="DD29" t="s">
        <v>6</v>
      </c>
      <c r="DE29" t="s">
        <v>6</v>
      </c>
      <c r="DF29">
        <f t="shared" si="18"/>
        <v>2.2599999999999998</v>
      </c>
      <c r="DG29">
        <f t="shared" si="12"/>
        <v>0</v>
      </c>
      <c r="DH29">
        <f t="shared" si="13"/>
        <v>0</v>
      </c>
      <c r="DI29">
        <f t="shared" si="19"/>
        <v>0</v>
      </c>
      <c r="DJ29">
        <f t="shared" si="20"/>
        <v>2.2599999999999998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ROW(Source!A37)</f>
        <v>37</v>
      </c>
      <c r="B30">
        <v>92792549</v>
      </c>
      <c r="C30">
        <v>92792695</v>
      </c>
      <c r="D30">
        <v>49576201</v>
      </c>
      <c r="E30">
        <v>1</v>
      </c>
      <c r="F30">
        <v>1</v>
      </c>
      <c r="G30">
        <v>1</v>
      </c>
      <c r="H30">
        <v>3</v>
      </c>
      <c r="I30" t="s">
        <v>306</v>
      </c>
      <c r="J30" t="s">
        <v>307</v>
      </c>
      <c r="K30" t="s">
        <v>308</v>
      </c>
      <c r="L30">
        <v>1377</v>
      </c>
      <c r="N30">
        <v>1013</v>
      </c>
      <c r="O30" t="s">
        <v>296</v>
      </c>
      <c r="P30" t="s">
        <v>296</v>
      </c>
      <c r="Q30">
        <v>1</v>
      </c>
      <c r="W30">
        <v>0</v>
      </c>
      <c r="X30">
        <v>-1961999488</v>
      </c>
      <c r="Y30">
        <f t="shared" si="1"/>
        <v>1</v>
      </c>
      <c r="AA30">
        <v>1341.28</v>
      </c>
      <c r="AB30">
        <v>0</v>
      </c>
      <c r="AC30">
        <v>0</v>
      </c>
      <c r="AD30">
        <v>0</v>
      </c>
      <c r="AE30">
        <v>135.21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1</v>
      </c>
      <c r="AU30" t="s">
        <v>6</v>
      </c>
      <c r="AV30">
        <v>0</v>
      </c>
      <c r="AW30">
        <v>2</v>
      </c>
      <c r="AX30">
        <v>92792706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1</v>
      </c>
      <c r="CY30">
        <f t="shared" si="15"/>
        <v>1341.28</v>
      </c>
      <c r="CZ30">
        <f t="shared" si="16"/>
        <v>135.21</v>
      </c>
      <c r="DA30">
        <f t="shared" si="17"/>
        <v>9.92</v>
      </c>
      <c r="DB30">
        <f t="shared" si="2"/>
        <v>135.21</v>
      </c>
      <c r="DC30">
        <f t="shared" si="3"/>
        <v>0</v>
      </c>
      <c r="DD30" t="s">
        <v>6</v>
      </c>
      <c r="DE30" t="s">
        <v>6</v>
      </c>
      <c r="DF30">
        <f t="shared" si="18"/>
        <v>1341.28</v>
      </c>
      <c r="DG30">
        <f t="shared" si="12"/>
        <v>0</v>
      </c>
      <c r="DH30">
        <f t="shared" si="13"/>
        <v>0</v>
      </c>
      <c r="DI30">
        <f t="shared" si="19"/>
        <v>0</v>
      </c>
      <c r="DJ30">
        <f t="shared" si="20"/>
        <v>1341.28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ROW(Source!A37)</f>
        <v>37</v>
      </c>
      <c r="B31">
        <v>92792549</v>
      </c>
      <c r="C31">
        <v>92792695</v>
      </c>
      <c r="D31">
        <v>49515638</v>
      </c>
      <c r="E31">
        <v>70</v>
      </c>
      <c r="F31">
        <v>1</v>
      </c>
      <c r="G31">
        <v>1</v>
      </c>
      <c r="H31">
        <v>3</v>
      </c>
      <c r="I31" t="s">
        <v>256</v>
      </c>
      <c r="J31" t="s">
        <v>6</v>
      </c>
      <c r="K31" t="s">
        <v>257</v>
      </c>
      <c r="L31">
        <v>1374</v>
      </c>
      <c r="N31">
        <v>1013</v>
      </c>
      <c r="O31" t="s">
        <v>258</v>
      </c>
      <c r="P31" t="s">
        <v>258</v>
      </c>
      <c r="Q31">
        <v>1</v>
      </c>
      <c r="W31">
        <v>0</v>
      </c>
      <c r="X31">
        <v>-1731369543</v>
      </c>
      <c r="Y31">
        <f t="shared" si="1"/>
        <v>1.01</v>
      </c>
      <c r="AA31">
        <v>9.92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1.01</v>
      </c>
      <c r="AU31" t="s">
        <v>6</v>
      </c>
      <c r="AV31">
        <v>0</v>
      </c>
      <c r="AW31">
        <v>2</v>
      </c>
      <c r="AX31">
        <v>92792707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ROUND(Y31*Source!I37,7)</f>
        <v>1.01</v>
      </c>
      <c r="CY31">
        <f t="shared" si="15"/>
        <v>9.92</v>
      </c>
      <c r="CZ31">
        <f t="shared" si="16"/>
        <v>1</v>
      </c>
      <c r="DA31">
        <f t="shared" si="17"/>
        <v>9.92</v>
      </c>
      <c r="DB31">
        <f t="shared" si="2"/>
        <v>1.01</v>
      </c>
      <c r="DC31">
        <f t="shared" si="3"/>
        <v>0</v>
      </c>
      <c r="DD31" t="s">
        <v>6</v>
      </c>
      <c r="DE31" t="s">
        <v>6</v>
      </c>
      <c r="DF31">
        <f t="shared" si="18"/>
        <v>10.02</v>
      </c>
      <c r="DG31">
        <f t="shared" si="12"/>
        <v>0</v>
      </c>
      <c r="DH31">
        <f t="shared" si="13"/>
        <v>0</v>
      </c>
      <c r="DI31">
        <f t="shared" si="19"/>
        <v>0</v>
      </c>
      <c r="DJ31">
        <f t="shared" si="20"/>
        <v>10.02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ROW(Source!A37)</f>
        <v>37</v>
      </c>
      <c r="B32">
        <v>92792549</v>
      </c>
      <c r="C32">
        <v>92792695</v>
      </c>
      <c r="D32">
        <v>0</v>
      </c>
      <c r="E32">
        <v>1</v>
      </c>
      <c r="F32">
        <v>1</v>
      </c>
      <c r="G32">
        <v>1</v>
      </c>
      <c r="H32">
        <v>3</v>
      </c>
      <c r="I32" t="s">
        <v>52</v>
      </c>
      <c r="J32" t="s">
        <v>6</v>
      </c>
      <c r="K32" t="s">
        <v>110</v>
      </c>
      <c r="L32">
        <v>1371</v>
      </c>
      <c r="N32">
        <v>1013</v>
      </c>
      <c r="O32" t="s">
        <v>75</v>
      </c>
      <c r="P32" t="s">
        <v>75</v>
      </c>
      <c r="Q32">
        <v>1</v>
      </c>
      <c r="W32">
        <v>0</v>
      </c>
      <c r="X32">
        <v>-641931363</v>
      </c>
      <c r="Y32">
        <f t="shared" si="1"/>
        <v>1</v>
      </c>
      <c r="AA32">
        <v>9232.7800000000007</v>
      </c>
      <c r="AB32">
        <v>0</v>
      </c>
      <c r="AC32">
        <v>0</v>
      </c>
      <c r="AD32">
        <v>0</v>
      </c>
      <c r="AE32">
        <v>9709.3799999999992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6</v>
      </c>
      <c r="AT32">
        <v>1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1</v>
      </c>
      <c r="CY32">
        <f t="shared" si="15"/>
        <v>9232.7800000000007</v>
      </c>
      <c r="CZ32">
        <f t="shared" si="16"/>
        <v>9709.3799999999992</v>
      </c>
      <c r="DA32">
        <f t="shared" si="17"/>
        <v>9.92</v>
      </c>
      <c r="DB32">
        <f t="shared" si="2"/>
        <v>9709.3799999999992</v>
      </c>
      <c r="DC32">
        <f t="shared" si="3"/>
        <v>0</v>
      </c>
      <c r="DD32" t="s">
        <v>6</v>
      </c>
      <c r="DE32" t="s">
        <v>6</v>
      </c>
      <c r="DF32">
        <f t="shared" si="18"/>
        <v>96317.05</v>
      </c>
      <c r="DG32">
        <f t="shared" si="12"/>
        <v>0</v>
      </c>
      <c r="DH32">
        <f t="shared" si="13"/>
        <v>0</v>
      </c>
      <c r="DI32">
        <f t="shared" si="19"/>
        <v>0</v>
      </c>
      <c r="DJ32">
        <f t="shared" si="20"/>
        <v>96317.05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ROW(Source!A37)</f>
        <v>37</v>
      </c>
      <c r="B33">
        <v>92792549</v>
      </c>
      <c r="C33">
        <v>92792695</v>
      </c>
      <c r="D33">
        <v>0</v>
      </c>
      <c r="E33">
        <v>1</v>
      </c>
      <c r="F33">
        <v>1</v>
      </c>
      <c r="G33">
        <v>1</v>
      </c>
      <c r="H33">
        <v>3</v>
      </c>
      <c r="I33" t="s">
        <v>52</v>
      </c>
      <c r="J33" t="s">
        <v>6</v>
      </c>
      <c r="K33" t="s">
        <v>113</v>
      </c>
      <c r="L33">
        <v>1371</v>
      </c>
      <c r="N33">
        <v>1013</v>
      </c>
      <c r="O33" t="s">
        <v>75</v>
      </c>
      <c r="P33" t="s">
        <v>75</v>
      </c>
      <c r="Q33">
        <v>1</v>
      </c>
      <c r="W33">
        <v>0</v>
      </c>
      <c r="X33">
        <v>1830119644</v>
      </c>
      <c r="Y33">
        <f t="shared" si="1"/>
        <v>1</v>
      </c>
      <c r="AA33">
        <v>324.07</v>
      </c>
      <c r="AB33">
        <v>0</v>
      </c>
      <c r="AC33">
        <v>0</v>
      </c>
      <c r="AD33">
        <v>0</v>
      </c>
      <c r="AE33">
        <v>340.8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6</v>
      </c>
      <c r="AT33">
        <v>1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ROUND(Y33*Source!I37,7)</f>
        <v>1</v>
      </c>
      <c r="CY33">
        <f t="shared" si="15"/>
        <v>324.07</v>
      </c>
      <c r="CZ33">
        <f t="shared" si="16"/>
        <v>340.8</v>
      </c>
      <c r="DA33">
        <f t="shared" si="17"/>
        <v>9.92</v>
      </c>
      <c r="DB33">
        <f t="shared" si="2"/>
        <v>340.8</v>
      </c>
      <c r="DC33">
        <f t="shared" si="3"/>
        <v>0</v>
      </c>
      <c r="DD33" t="s">
        <v>6</v>
      </c>
      <c r="DE33" t="s">
        <v>6</v>
      </c>
      <c r="DF33">
        <f t="shared" si="18"/>
        <v>3380.74</v>
      </c>
      <c r="DG33">
        <f t="shared" si="12"/>
        <v>0</v>
      </c>
      <c r="DH33">
        <f t="shared" si="13"/>
        <v>0</v>
      </c>
      <c r="DI33">
        <f t="shared" si="19"/>
        <v>0</v>
      </c>
      <c r="DJ33">
        <f t="shared" si="20"/>
        <v>3380.74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ROW(Source!A40)</f>
        <v>40</v>
      </c>
      <c r="B34">
        <v>92792549</v>
      </c>
      <c r="C34">
        <v>92792710</v>
      </c>
      <c r="D34">
        <v>49510657</v>
      </c>
      <c r="E34">
        <v>70</v>
      </c>
      <c r="F34">
        <v>1</v>
      </c>
      <c r="G34">
        <v>1</v>
      </c>
      <c r="H34">
        <v>1</v>
      </c>
      <c r="I34" t="s">
        <v>309</v>
      </c>
      <c r="J34" t="s">
        <v>6</v>
      </c>
      <c r="K34" t="s">
        <v>310</v>
      </c>
      <c r="L34">
        <v>1191</v>
      </c>
      <c r="N34">
        <v>1013</v>
      </c>
      <c r="O34" t="s">
        <v>244</v>
      </c>
      <c r="P34" t="s">
        <v>244</v>
      </c>
      <c r="Q34">
        <v>1</v>
      </c>
      <c r="W34">
        <v>0</v>
      </c>
      <c r="X34">
        <v>-1046754522</v>
      </c>
      <c r="Y34">
        <f t="shared" si="1"/>
        <v>88.5</v>
      </c>
      <c r="AA34">
        <v>0</v>
      </c>
      <c r="AB34">
        <v>0</v>
      </c>
      <c r="AC34">
        <v>0</v>
      </c>
      <c r="AD34">
        <v>336.38</v>
      </c>
      <c r="AE34">
        <v>0</v>
      </c>
      <c r="AF34">
        <v>0</v>
      </c>
      <c r="AG34">
        <v>0</v>
      </c>
      <c r="AH34">
        <v>7.5</v>
      </c>
      <c r="AI34">
        <v>1</v>
      </c>
      <c r="AJ34">
        <v>1</v>
      </c>
      <c r="AK34">
        <v>1</v>
      </c>
      <c r="AL34">
        <v>44.85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88.5</v>
      </c>
      <c r="AU34" t="s">
        <v>6</v>
      </c>
      <c r="AV34">
        <v>1</v>
      </c>
      <c r="AW34">
        <v>2</v>
      </c>
      <c r="AX34">
        <v>92792712</v>
      </c>
      <c r="AY34">
        <v>1</v>
      </c>
      <c r="AZ34">
        <v>0</v>
      </c>
      <c r="BA34">
        <v>31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ROUND(AT34*Source!I40*AH34*AL34,2)</f>
        <v>148.85</v>
      </c>
      <c r="CV34">
        <f>ROUND(Y34*Source!I40,7)</f>
        <v>0.4425</v>
      </c>
      <c r="CW34">
        <v>0</v>
      </c>
      <c r="CX34">
        <f>ROUND(Y34*Source!I40,7)</f>
        <v>0.4425</v>
      </c>
      <c r="CY34">
        <f>AD34</f>
        <v>336.38</v>
      </c>
      <c r="CZ34">
        <f>AH34</f>
        <v>7.5</v>
      </c>
      <c r="DA34">
        <f>AL34</f>
        <v>44.85</v>
      </c>
      <c r="DB34">
        <f t="shared" si="2"/>
        <v>663.75</v>
      </c>
      <c r="DC34">
        <f t="shared" si="3"/>
        <v>0</v>
      </c>
      <c r="DD34" t="s">
        <v>6</v>
      </c>
      <c r="DE34" t="s">
        <v>6</v>
      </c>
      <c r="DF34">
        <f t="shared" ref="DF34:DF40" si="21">ROUND(ROUND(AE34,2)*CX34,2)</f>
        <v>0</v>
      </c>
      <c r="DG34">
        <f t="shared" si="12"/>
        <v>0</v>
      </c>
      <c r="DH34">
        <f t="shared" si="13"/>
        <v>0</v>
      </c>
      <c r="DI34">
        <f>ROUND(ROUND(AH34*AL34,2)*CX34,2)</f>
        <v>148.85</v>
      </c>
      <c r="DJ34">
        <f>DI34</f>
        <v>148.85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ROW(Source!A41)</f>
        <v>41</v>
      </c>
      <c r="B35">
        <v>92792549</v>
      </c>
      <c r="C35">
        <v>92792713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245</v>
      </c>
      <c r="J35" t="s">
        <v>6</v>
      </c>
      <c r="K35" t="s">
        <v>246</v>
      </c>
      <c r="L35">
        <v>1191</v>
      </c>
      <c r="N35">
        <v>1013</v>
      </c>
      <c r="O35" t="s">
        <v>244</v>
      </c>
      <c r="P35" t="s">
        <v>244</v>
      </c>
      <c r="Q35">
        <v>1</v>
      </c>
      <c r="W35">
        <v>0</v>
      </c>
      <c r="X35">
        <v>-1417349443</v>
      </c>
      <c r="Y35">
        <f t="shared" si="1"/>
        <v>6.91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6.91</v>
      </c>
      <c r="AU35" t="s">
        <v>6</v>
      </c>
      <c r="AV35">
        <v>2</v>
      </c>
      <c r="AW35">
        <v>2</v>
      </c>
      <c r="AX35">
        <v>92792716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ROUND(Y35*Source!I41,7)</f>
        <v>0.109178</v>
      </c>
      <c r="CY35">
        <f>AD35</f>
        <v>0</v>
      </c>
      <c r="CZ35">
        <f>AH35</f>
        <v>0</v>
      </c>
      <c r="DA35">
        <f>AL35</f>
        <v>1</v>
      </c>
      <c r="DB35">
        <f t="shared" si="2"/>
        <v>0</v>
      </c>
      <c r="DC35">
        <f t="shared" si="3"/>
        <v>0</v>
      </c>
      <c r="DD35" t="s">
        <v>6</v>
      </c>
      <c r="DE35" t="s">
        <v>6</v>
      </c>
      <c r="DF35">
        <f t="shared" si="21"/>
        <v>0</v>
      </c>
      <c r="DG35">
        <f t="shared" si="12"/>
        <v>0</v>
      </c>
      <c r="DH35">
        <f>ROUND(ROUND(AG35*AK35,2)*CX35,2)</f>
        <v>0</v>
      </c>
      <c r="DI35">
        <f>ROUND(ROUND(AH35,2)*CX35,2)</f>
        <v>0</v>
      </c>
      <c r="DJ35">
        <f>DI35</f>
        <v>0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ROW(Source!A41)</f>
        <v>41</v>
      </c>
      <c r="B36">
        <v>92792549</v>
      </c>
      <c r="C36">
        <v>92792713</v>
      </c>
      <c r="D36">
        <v>49672021</v>
      </c>
      <c r="E36">
        <v>1</v>
      </c>
      <c r="F36">
        <v>1</v>
      </c>
      <c r="G36">
        <v>1</v>
      </c>
      <c r="H36">
        <v>2</v>
      </c>
      <c r="I36" t="s">
        <v>311</v>
      </c>
      <c r="J36" t="s">
        <v>312</v>
      </c>
      <c r="K36" t="s">
        <v>313</v>
      </c>
      <c r="L36">
        <v>1367</v>
      </c>
      <c r="N36">
        <v>1011</v>
      </c>
      <c r="O36" t="s">
        <v>250</v>
      </c>
      <c r="P36" t="s">
        <v>250</v>
      </c>
      <c r="Q36">
        <v>1</v>
      </c>
      <c r="W36">
        <v>0</v>
      </c>
      <c r="X36">
        <v>1462623597</v>
      </c>
      <c r="Y36">
        <f t="shared" si="1"/>
        <v>6.91</v>
      </c>
      <c r="AA36">
        <v>0</v>
      </c>
      <c r="AB36">
        <v>934.87</v>
      </c>
      <c r="AC36">
        <v>520.26</v>
      </c>
      <c r="AD36">
        <v>0</v>
      </c>
      <c r="AE36">
        <v>0</v>
      </c>
      <c r="AF36">
        <v>59.47</v>
      </c>
      <c r="AG36">
        <v>11.6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6.91</v>
      </c>
      <c r="AU36" t="s">
        <v>6</v>
      </c>
      <c r="AV36">
        <v>0</v>
      </c>
      <c r="AW36">
        <v>2</v>
      </c>
      <c r="AX36">
        <v>92792717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ROUND(Y36*Source!I41*DO36,7)</f>
        <v>0</v>
      </c>
      <c r="CX36">
        <f>ROUND(Y36*Source!I41,7)</f>
        <v>0.109178</v>
      </c>
      <c r="CY36">
        <f>AB36</f>
        <v>934.87</v>
      </c>
      <c r="CZ36">
        <f>AF36</f>
        <v>59.47</v>
      </c>
      <c r="DA36">
        <f>AJ36</f>
        <v>15.72</v>
      </c>
      <c r="DB36">
        <f t="shared" si="2"/>
        <v>410.94</v>
      </c>
      <c r="DC36">
        <f t="shared" si="3"/>
        <v>80.16</v>
      </c>
      <c r="DD36" t="s">
        <v>6</v>
      </c>
      <c r="DE36" t="s">
        <v>6</v>
      </c>
      <c r="DF36">
        <f t="shared" si="21"/>
        <v>0</v>
      </c>
      <c r="DG36">
        <f>ROUND(ROUND(AF36*AJ36,2)*CX36,2)</f>
        <v>102.07</v>
      </c>
      <c r="DH36">
        <f>ROUND(ROUND(AG36*AK36,2)*CX36,2)</f>
        <v>56.8</v>
      </c>
      <c r="DI36">
        <f>ROUND(ROUND(AH36,2)*CX36,2)</f>
        <v>0</v>
      </c>
      <c r="DJ36">
        <f>DG36</f>
        <v>102.07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ROW(Source!A42)</f>
        <v>42</v>
      </c>
      <c r="B37">
        <v>92792549</v>
      </c>
      <c r="C37">
        <v>92792718</v>
      </c>
      <c r="D37">
        <v>49510715</v>
      </c>
      <c r="E37">
        <v>70</v>
      </c>
      <c r="F37">
        <v>1</v>
      </c>
      <c r="G37">
        <v>1</v>
      </c>
      <c r="H37">
        <v>1</v>
      </c>
      <c r="I37" t="s">
        <v>314</v>
      </c>
      <c r="J37" t="s">
        <v>6</v>
      </c>
      <c r="K37" t="s">
        <v>315</v>
      </c>
      <c r="L37">
        <v>1191</v>
      </c>
      <c r="N37">
        <v>1013</v>
      </c>
      <c r="O37" t="s">
        <v>244</v>
      </c>
      <c r="P37" t="s">
        <v>244</v>
      </c>
      <c r="Q37">
        <v>1</v>
      </c>
      <c r="W37">
        <v>0</v>
      </c>
      <c r="X37">
        <v>1049124552</v>
      </c>
      <c r="Y37">
        <f t="shared" si="1"/>
        <v>12.53</v>
      </c>
      <c r="AA37">
        <v>0</v>
      </c>
      <c r="AB37">
        <v>0</v>
      </c>
      <c r="AC37">
        <v>0</v>
      </c>
      <c r="AD37">
        <v>382.57</v>
      </c>
      <c r="AE37">
        <v>0</v>
      </c>
      <c r="AF37">
        <v>0</v>
      </c>
      <c r="AG37">
        <v>0</v>
      </c>
      <c r="AH37">
        <v>8.5299999999999994</v>
      </c>
      <c r="AI37">
        <v>1</v>
      </c>
      <c r="AJ37">
        <v>1</v>
      </c>
      <c r="AK37">
        <v>1</v>
      </c>
      <c r="AL37">
        <v>44.85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12.53</v>
      </c>
      <c r="AU37" t="s">
        <v>6</v>
      </c>
      <c r="AV37">
        <v>1</v>
      </c>
      <c r="AW37">
        <v>2</v>
      </c>
      <c r="AX37">
        <v>92792723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ROUND(AT37*Source!I42*AH37*AL37,2)</f>
        <v>757.39</v>
      </c>
      <c r="CV37">
        <f>ROUND(Y37*Source!I42,7)</f>
        <v>1.9797400000000001</v>
      </c>
      <c r="CW37">
        <v>0</v>
      </c>
      <c r="CX37">
        <f>ROUND(Y37*Source!I42,7)</f>
        <v>1.9797400000000001</v>
      </c>
      <c r="CY37">
        <f>AD37</f>
        <v>382.57</v>
      </c>
      <c r="CZ37">
        <f>AH37</f>
        <v>8.5299999999999994</v>
      </c>
      <c r="DA37">
        <f>AL37</f>
        <v>44.85</v>
      </c>
      <c r="DB37">
        <f t="shared" si="2"/>
        <v>106.88</v>
      </c>
      <c r="DC37">
        <f t="shared" si="3"/>
        <v>0</v>
      </c>
      <c r="DD37" t="s">
        <v>6</v>
      </c>
      <c r="DE37" t="s">
        <v>6</v>
      </c>
      <c r="DF37">
        <f t="shared" si="21"/>
        <v>0</v>
      </c>
      <c r="DG37">
        <f>ROUND(ROUND(AF37,2)*CX37,2)</f>
        <v>0</v>
      </c>
      <c r="DH37">
        <f>ROUND(ROUND(AG37,2)*CX37,2)</f>
        <v>0</v>
      </c>
      <c r="DI37">
        <f>ROUND(ROUND(AH37*AL37,2)*CX37,2)</f>
        <v>757.39</v>
      </c>
      <c r="DJ37">
        <f>DI37</f>
        <v>757.39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ROW(Source!A42)</f>
        <v>42</v>
      </c>
      <c r="B38">
        <v>92792549</v>
      </c>
      <c r="C38">
        <v>92792718</v>
      </c>
      <c r="D38">
        <v>49510905</v>
      </c>
      <c r="E38">
        <v>70</v>
      </c>
      <c r="F38">
        <v>1</v>
      </c>
      <c r="G38">
        <v>1</v>
      </c>
      <c r="H38">
        <v>1</v>
      </c>
      <c r="I38" t="s">
        <v>245</v>
      </c>
      <c r="J38" t="s">
        <v>6</v>
      </c>
      <c r="K38" t="s">
        <v>246</v>
      </c>
      <c r="L38">
        <v>1191</v>
      </c>
      <c r="N38">
        <v>1013</v>
      </c>
      <c r="O38" t="s">
        <v>244</v>
      </c>
      <c r="P38" t="s">
        <v>244</v>
      </c>
      <c r="Q38">
        <v>1</v>
      </c>
      <c r="W38">
        <v>0</v>
      </c>
      <c r="X38">
        <v>-1417349443</v>
      </c>
      <c r="Y38">
        <f t="shared" si="1"/>
        <v>2.62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2.62</v>
      </c>
      <c r="AU38" t="s">
        <v>6</v>
      </c>
      <c r="AV38">
        <v>2</v>
      </c>
      <c r="AW38">
        <v>2</v>
      </c>
      <c r="AX38">
        <v>92792724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ROUND(Y38*Source!I42,7)</f>
        <v>0.41395999999999999</v>
      </c>
      <c r="CY38">
        <f>AD38</f>
        <v>0</v>
      </c>
      <c r="CZ38">
        <f>AH38</f>
        <v>0</v>
      </c>
      <c r="DA38">
        <f>AL38</f>
        <v>1</v>
      </c>
      <c r="DB38">
        <f t="shared" si="2"/>
        <v>0</v>
      </c>
      <c r="DC38">
        <f t="shared" si="3"/>
        <v>0</v>
      </c>
      <c r="DD38" t="s">
        <v>6</v>
      </c>
      <c r="DE38" t="s">
        <v>6</v>
      </c>
      <c r="DF38">
        <f t="shared" si="21"/>
        <v>0</v>
      </c>
      <c r="DG38">
        <f>ROUND(ROUND(AF38,2)*CX38,2)</f>
        <v>0</v>
      </c>
      <c r="DH38">
        <f>ROUND(ROUND(AG38*AK38,2)*CX38,2)</f>
        <v>0</v>
      </c>
      <c r="DI38">
        <f>ROUND(ROUND(AH38,2)*CX38,2)</f>
        <v>0</v>
      </c>
      <c r="DJ38">
        <f>DI38</f>
        <v>0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ROW(Source!A42)</f>
        <v>42</v>
      </c>
      <c r="B39">
        <v>92792549</v>
      </c>
      <c r="C39">
        <v>92792718</v>
      </c>
      <c r="D39">
        <v>49673046</v>
      </c>
      <c r="E39">
        <v>1</v>
      </c>
      <c r="F39">
        <v>1</v>
      </c>
      <c r="G39">
        <v>1</v>
      </c>
      <c r="H39">
        <v>2</v>
      </c>
      <c r="I39" t="s">
        <v>316</v>
      </c>
      <c r="J39" t="s">
        <v>317</v>
      </c>
      <c r="K39" t="s">
        <v>318</v>
      </c>
      <c r="L39">
        <v>1367</v>
      </c>
      <c r="N39">
        <v>1011</v>
      </c>
      <c r="O39" t="s">
        <v>250</v>
      </c>
      <c r="P39" t="s">
        <v>250</v>
      </c>
      <c r="Q39">
        <v>1</v>
      </c>
      <c r="W39">
        <v>0</v>
      </c>
      <c r="X39">
        <v>-852670241</v>
      </c>
      <c r="Y39">
        <f t="shared" si="1"/>
        <v>10.5</v>
      </c>
      <c r="AA39">
        <v>0</v>
      </c>
      <c r="AB39">
        <v>8.65</v>
      </c>
      <c r="AC39">
        <v>0</v>
      </c>
      <c r="AD39">
        <v>0</v>
      </c>
      <c r="AE39">
        <v>0</v>
      </c>
      <c r="AF39">
        <v>0.55000000000000004</v>
      </c>
      <c r="AG39">
        <v>0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10.5</v>
      </c>
      <c r="AU39" t="s">
        <v>6</v>
      </c>
      <c r="AV39">
        <v>0</v>
      </c>
      <c r="AW39">
        <v>2</v>
      </c>
      <c r="AX39">
        <v>92792725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ROUND(Y39*Source!I42*DO39,7)</f>
        <v>0</v>
      </c>
      <c r="CX39">
        <f>ROUND(Y39*Source!I42,7)</f>
        <v>1.659</v>
      </c>
      <c r="CY39">
        <f>AB39</f>
        <v>8.65</v>
      </c>
      <c r="CZ39">
        <f>AF39</f>
        <v>0.55000000000000004</v>
      </c>
      <c r="DA39">
        <f>AJ39</f>
        <v>15.72</v>
      </c>
      <c r="DB39">
        <f t="shared" si="2"/>
        <v>5.78</v>
      </c>
      <c r="DC39">
        <f t="shared" si="3"/>
        <v>0</v>
      </c>
      <c r="DD39" t="s">
        <v>6</v>
      </c>
      <c r="DE39" t="s">
        <v>6</v>
      </c>
      <c r="DF39">
        <f t="shared" si="21"/>
        <v>0</v>
      </c>
      <c r="DG39">
        <f>ROUND(ROUND(AF39*AJ39,2)*CX39,2)</f>
        <v>14.35</v>
      </c>
      <c r="DH39">
        <f>ROUND(ROUND(AG39*AK39,2)*CX39,2)</f>
        <v>0</v>
      </c>
      <c r="DI39">
        <f>ROUND(ROUND(AH39,2)*CX39,2)</f>
        <v>0</v>
      </c>
      <c r="DJ39">
        <f>DG39</f>
        <v>14.35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ROW(Source!A42)</f>
        <v>42</v>
      </c>
      <c r="B40">
        <v>92792549</v>
      </c>
      <c r="C40">
        <v>92792718</v>
      </c>
      <c r="D40">
        <v>49673729</v>
      </c>
      <c r="E40">
        <v>1</v>
      </c>
      <c r="F40">
        <v>1</v>
      </c>
      <c r="G40">
        <v>1</v>
      </c>
      <c r="H40">
        <v>2</v>
      </c>
      <c r="I40" t="s">
        <v>319</v>
      </c>
      <c r="J40" t="s">
        <v>320</v>
      </c>
      <c r="K40" t="s">
        <v>321</v>
      </c>
      <c r="L40">
        <v>1367</v>
      </c>
      <c r="N40">
        <v>1011</v>
      </c>
      <c r="O40" t="s">
        <v>250</v>
      </c>
      <c r="P40" t="s">
        <v>250</v>
      </c>
      <c r="Q40">
        <v>1</v>
      </c>
      <c r="W40">
        <v>0</v>
      </c>
      <c r="X40">
        <v>-1111507504</v>
      </c>
      <c r="Y40">
        <f t="shared" si="1"/>
        <v>2.62</v>
      </c>
      <c r="AA40">
        <v>0</v>
      </c>
      <c r="AB40">
        <v>1414.8</v>
      </c>
      <c r="AC40">
        <v>451.19</v>
      </c>
      <c r="AD40">
        <v>0</v>
      </c>
      <c r="AE40">
        <v>0</v>
      </c>
      <c r="AF40">
        <v>90</v>
      </c>
      <c r="AG40">
        <v>10.06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2.62</v>
      </c>
      <c r="AU40" t="s">
        <v>6</v>
      </c>
      <c r="AV40">
        <v>0</v>
      </c>
      <c r="AW40">
        <v>2</v>
      </c>
      <c r="AX40">
        <v>92792726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ROUND(Y40*Source!I42*DO40,7)</f>
        <v>0</v>
      </c>
      <c r="CX40">
        <f>ROUND(Y40*Source!I42,7)</f>
        <v>0.41395999999999999</v>
      </c>
      <c r="CY40">
        <f>AB40</f>
        <v>1414.8</v>
      </c>
      <c r="CZ40">
        <f>AF40</f>
        <v>90</v>
      </c>
      <c r="DA40">
        <f>AJ40</f>
        <v>15.72</v>
      </c>
      <c r="DB40">
        <f t="shared" si="2"/>
        <v>235.8</v>
      </c>
      <c r="DC40">
        <f t="shared" si="3"/>
        <v>26.36</v>
      </c>
      <c r="DD40" t="s">
        <v>6</v>
      </c>
      <c r="DE40" t="s">
        <v>6</v>
      </c>
      <c r="DF40">
        <f t="shared" si="21"/>
        <v>0</v>
      </c>
      <c r="DG40">
        <f>ROUND(ROUND(AF40*AJ40,2)*CX40,2)</f>
        <v>585.66999999999996</v>
      </c>
      <c r="DH40">
        <f>ROUND(ROUND(AG40*AK40,2)*CX40,2)</f>
        <v>186.77</v>
      </c>
      <c r="DI40">
        <f>ROUND(ROUND(AH40,2)*CX40,2)</f>
        <v>0</v>
      </c>
      <c r="DJ40">
        <f>DG40</f>
        <v>585.66999999999996</v>
      </c>
      <c r="DK40">
        <v>0</v>
      </c>
      <c r="DL40" t="s">
        <v>6</v>
      </c>
      <c r="DM40">
        <v>0</v>
      </c>
      <c r="DN40" t="s">
        <v>6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92792617</v>
      </c>
      <c r="C1">
        <v>92792613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242</v>
      </c>
      <c r="J1" t="s">
        <v>6</v>
      </c>
      <c r="K1" t="s">
        <v>243</v>
      </c>
      <c r="L1">
        <v>1191</v>
      </c>
      <c r="N1">
        <v>1013</v>
      </c>
      <c r="O1" t="s">
        <v>244</v>
      </c>
      <c r="P1" t="s">
        <v>244</v>
      </c>
      <c r="Q1">
        <v>1</v>
      </c>
      <c r="X1">
        <v>10.9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10.9</v>
      </c>
      <c r="AH1">
        <v>2</v>
      </c>
      <c r="AI1">
        <v>92792614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92792618</v>
      </c>
      <c r="C2">
        <v>92792613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245</v>
      </c>
      <c r="J2" t="s">
        <v>6</v>
      </c>
      <c r="K2" t="s">
        <v>246</v>
      </c>
      <c r="L2">
        <v>1191</v>
      </c>
      <c r="N2">
        <v>1013</v>
      </c>
      <c r="O2" t="s">
        <v>244</v>
      </c>
      <c r="P2" t="s">
        <v>244</v>
      </c>
      <c r="Q2">
        <v>1</v>
      </c>
      <c r="X2">
        <v>49.8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49.8</v>
      </c>
      <c r="AH2">
        <v>2</v>
      </c>
      <c r="AI2">
        <v>92792615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92792619</v>
      </c>
      <c r="C3">
        <v>92792613</v>
      </c>
      <c r="D3">
        <v>49672093</v>
      </c>
      <c r="E3">
        <v>1</v>
      </c>
      <c r="F3">
        <v>1</v>
      </c>
      <c r="G3">
        <v>1</v>
      </c>
      <c r="H3">
        <v>2</v>
      </c>
      <c r="I3" t="s">
        <v>247</v>
      </c>
      <c r="J3" t="s">
        <v>248</v>
      </c>
      <c r="K3" t="s">
        <v>249</v>
      </c>
      <c r="L3">
        <v>1367</v>
      </c>
      <c r="N3">
        <v>1011</v>
      </c>
      <c r="O3" t="s">
        <v>250</v>
      </c>
      <c r="P3" t="s">
        <v>250</v>
      </c>
      <c r="Q3">
        <v>1</v>
      </c>
      <c r="X3">
        <v>49.8</v>
      </c>
      <c r="Y3">
        <v>0</v>
      </c>
      <c r="Z3">
        <v>70.010000000000005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49.8</v>
      </c>
      <c r="AH3">
        <v>2</v>
      </c>
      <c r="AI3">
        <v>92792616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92792622</v>
      </c>
      <c r="C4">
        <v>92792620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242</v>
      </c>
      <c r="J4" t="s">
        <v>6</v>
      </c>
      <c r="K4" t="s">
        <v>243</v>
      </c>
      <c r="L4">
        <v>1191</v>
      </c>
      <c r="N4">
        <v>1013</v>
      </c>
      <c r="O4" t="s">
        <v>244</v>
      </c>
      <c r="P4" t="s">
        <v>244</v>
      </c>
      <c r="Q4">
        <v>1</v>
      </c>
      <c r="X4">
        <v>154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36</v>
      </c>
      <c r="AG4">
        <v>184.79999999999998</v>
      </c>
      <c r="AH4">
        <v>2</v>
      </c>
      <c r="AI4">
        <v>92792621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92792629</v>
      </c>
      <c r="C5">
        <v>92792623</v>
      </c>
      <c r="D5">
        <v>49510669</v>
      </c>
      <c r="E5">
        <v>70</v>
      </c>
      <c r="F5">
        <v>1</v>
      </c>
      <c r="G5">
        <v>1</v>
      </c>
      <c r="H5">
        <v>1</v>
      </c>
      <c r="I5" t="s">
        <v>251</v>
      </c>
      <c r="J5" t="s">
        <v>6</v>
      </c>
      <c r="K5" t="s">
        <v>252</v>
      </c>
      <c r="L5">
        <v>1191</v>
      </c>
      <c r="N5">
        <v>1013</v>
      </c>
      <c r="O5" t="s">
        <v>244</v>
      </c>
      <c r="P5" t="s">
        <v>244</v>
      </c>
      <c r="Q5">
        <v>1</v>
      </c>
      <c r="X5">
        <v>6.44</v>
      </c>
      <c r="Y5">
        <v>0</v>
      </c>
      <c r="Z5">
        <v>0</v>
      </c>
      <c r="AA5">
        <v>0</v>
      </c>
      <c r="AB5">
        <v>7.68</v>
      </c>
      <c r="AC5">
        <v>0</v>
      </c>
      <c r="AD5">
        <v>1</v>
      </c>
      <c r="AE5">
        <v>1</v>
      </c>
      <c r="AF5" t="s">
        <v>6</v>
      </c>
      <c r="AG5">
        <v>6.44</v>
      </c>
      <c r="AH5">
        <v>2</v>
      </c>
      <c r="AI5">
        <v>92792624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92792630</v>
      </c>
      <c r="C6">
        <v>92792623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245</v>
      </c>
      <c r="J6" t="s">
        <v>6</v>
      </c>
      <c r="K6" t="s">
        <v>246</v>
      </c>
      <c r="L6">
        <v>1191</v>
      </c>
      <c r="N6">
        <v>1013</v>
      </c>
      <c r="O6" t="s">
        <v>244</v>
      </c>
      <c r="P6" t="s">
        <v>244</v>
      </c>
      <c r="Q6">
        <v>1</v>
      </c>
      <c r="X6">
        <v>0.06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6</v>
      </c>
      <c r="AG6">
        <v>0.06</v>
      </c>
      <c r="AH6">
        <v>2</v>
      </c>
      <c r="AI6">
        <v>92792625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92792631</v>
      </c>
      <c r="C7">
        <v>92792623</v>
      </c>
      <c r="D7">
        <v>49673503</v>
      </c>
      <c r="E7">
        <v>1</v>
      </c>
      <c r="F7">
        <v>1</v>
      </c>
      <c r="G7">
        <v>1</v>
      </c>
      <c r="H7">
        <v>2</v>
      </c>
      <c r="I7" t="s">
        <v>253</v>
      </c>
      <c r="J7" t="s">
        <v>254</v>
      </c>
      <c r="K7" t="s">
        <v>255</v>
      </c>
      <c r="L7">
        <v>1367</v>
      </c>
      <c r="N7">
        <v>1011</v>
      </c>
      <c r="O7" t="s">
        <v>250</v>
      </c>
      <c r="P7" t="s">
        <v>250</v>
      </c>
      <c r="Q7">
        <v>1</v>
      </c>
      <c r="X7">
        <v>0.06</v>
      </c>
      <c r="Y7">
        <v>0</v>
      </c>
      <c r="Z7">
        <v>65.709999999999994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0.06</v>
      </c>
      <c r="AH7">
        <v>2</v>
      </c>
      <c r="AI7">
        <v>92792626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92792632</v>
      </c>
      <c r="C8">
        <v>92792623</v>
      </c>
      <c r="D8">
        <v>49515638</v>
      </c>
      <c r="E8">
        <v>70</v>
      </c>
      <c r="F8">
        <v>1</v>
      </c>
      <c r="G8">
        <v>1</v>
      </c>
      <c r="H8">
        <v>3</v>
      </c>
      <c r="I8" t="s">
        <v>256</v>
      </c>
      <c r="J8" t="s">
        <v>6</v>
      </c>
      <c r="K8" t="s">
        <v>257</v>
      </c>
      <c r="L8">
        <v>1374</v>
      </c>
      <c r="N8">
        <v>1013</v>
      </c>
      <c r="O8" t="s">
        <v>258</v>
      </c>
      <c r="P8" t="s">
        <v>258</v>
      </c>
      <c r="Q8">
        <v>1</v>
      </c>
      <c r="X8">
        <v>0.99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0.99</v>
      </c>
      <c r="AH8">
        <v>2</v>
      </c>
      <c r="AI8">
        <v>92792627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92792643</v>
      </c>
      <c r="C9">
        <v>92792634</v>
      </c>
      <c r="D9">
        <v>49510775</v>
      </c>
      <c r="E9">
        <v>70</v>
      </c>
      <c r="F9">
        <v>1</v>
      </c>
      <c r="G9">
        <v>1</v>
      </c>
      <c r="H9">
        <v>1</v>
      </c>
      <c r="I9" t="s">
        <v>259</v>
      </c>
      <c r="J9" t="s">
        <v>6</v>
      </c>
      <c r="K9" t="s">
        <v>260</v>
      </c>
      <c r="L9">
        <v>1191</v>
      </c>
      <c r="N9">
        <v>1013</v>
      </c>
      <c r="O9" t="s">
        <v>244</v>
      </c>
      <c r="P9" t="s">
        <v>244</v>
      </c>
      <c r="Q9">
        <v>1</v>
      </c>
      <c r="X9">
        <v>12</v>
      </c>
      <c r="Y9">
        <v>0</v>
      </c>
      <c r="Z9">
        <v>0</v>
      </c>
      <c r="AA9">
        <v>0</v>
      </c>
      <c r="AB9">
        <v>10.35</v>
      </c>
      <c r="AC9">
        <v>0</v>
      </c>
      <c r="AD9">
        <v>1</v>
      </c>
      <c r="AE9">
        <v>1</v>
      </c>
      <c r="AF9" t="s">
        <v>6</v>
      </c>
      <c r="AG9">
        <v>12</v>
      </c>
      <c r="AH9">
        <v>2</v>
      </c>
      <c r="AI9">
        <v>92792635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92792644</v>
      </c>
      <c r="C10">
        <v>92792634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245</v>
      </c>
      <c r="J10" t="s">
        <v>6</v>
      </c>
      <c r="K10" t="s">
        <v>246</v>
      </c>
      <c r="L10">
        <v>1191</v>
      </c>
      <c r="N10">
        <v>1013</v>
      </c>
      <c r="O10" t="s">
        <v>244</v>
      </c>
      <c r="P10" t="s">
        <v>244</v>
      </c>
      <c r="Q10">
        <v>1</v>
      </c>
      <c r="X10">
        <v>2.02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2.02</v>
      </c>
      <c r="AH10">
        <v>2</v>
      </c>
      <c r="AI10">
        <v>92792636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92792645</v>
      </c>
      <c r="C11">
        <v>92792634</v>
      </c>
      <c r="D11">
        <v>49673347</v>
      </c>
      <c r="E11">
        <v>1</v>
      </c>
      <c r="F11">
        <v>1</v>
      </c>
      <c r="G11">
        <v>1</v>
      </c>
      <c r="H11">
        <v>2</v>
      </c>
      <c r="I11" t="s">
        <v>261</v>
      </c>
      <c r="J11" t="s">
        <v>262</v>
      </c>
      <c r="K11" t="s">
        <v>263</v>
      </c>
      <c r="L11">
        <v>1367</v>
      </c>
      <c r="N11">
        <v>1011</v>
      </c>
      <c r="O11" t="s">
        <v>250</v>
      </c>
      <c r="P11" t="s">
        <v>250</v>
      </c>
      <c r="Q11">
        <v>1</v>
      </c>
      <c r="X11">
        <v>2.02</v>
      </c>
      <c r="Y11">
        <v>0</v>
      </c>
      <c r="Z11">
        <v>110.86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2.02</v>
      </c>
      <c r="AH11">
        <v>2</v>
      </c>
      <c r="AI11">
        <v>92792637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92792646</v>
      </c>
      <c r="C12">
        <v>92792634</v>
      </c>
      <c r="D12">
        <v>49523464</v>
      </c>
      <c r="E12">
        <v>1</v>
      </c>
      <c r="F12">
        <v>1</v>
      </c>
      <c r="G12">
        <v>1</v>
      </c>
      <c r="H12">
        <v>3</v>
      </c>
      <c r="I12" t="s">
        <v>264</v>
      </c>
      <c r="J12" t="s">
        <v>265</v>
      </c>
      <c r="K12" t="s">
        <v>266</v>
      </c>
      <c r="L12">
        <v>1346</v>
      </c>
      <c r="N12">
        <v>1009</v>
      </c>
      <c r="O12" t="s">
        <v>267</v>
      </c>
      <c r="P12" t="s">
        <v>267</v>
      </c>
      <c r="Q12">
        <v>1</v>
      </c>
      <c r="X12">
        <v>1E-3</v>
      </c>
      <c r="Y12">
        <v>39.020000000000003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1E-3</v>
      </c>
      <c r="AH12">
        <v>2</v>
      </c>
      <c r="AI12">
        <v>92792638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92792647</v>
      </c>
      <c r="C13">
        <v>92792634</v>
      </c>
      <c r="D13">
        <v>49523481</v>
      </c>
      <c r="E13">
        <v>1</v>
      </c>
      <c r="F13">
        <v>1</v>
      </c>
      <c r="G13">
        <v>1</v>
      </c>
      <c r="H13">
        <v>3</v>
      </c>
      <c r="I13" t="s">
        <v>268</v>
      </c>
      <c r="J13" t="s">
        <v>269</v>
      </c>
      <c r="K13" t="s">
        <v>270</v>
      </c>
      <c r="L13">
        <v>1346</v>
      </c>
      <c r="N13">
        <v>1009</v>
      </c>
      <c r="O13" t="s">
        <v>267</v>
      </c>
      <c r="P13" t="s">
        <v>267</v>
      </c>
      <c r="Q13">
        <v>1</v>
      </c>
      <c r="X13">
        <v>0.01</v>
      </c>
      <c r="Y13">
        <v>30.4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0.01</v>
      </c>
      <c r="AH13">
        <v>2</v>
      </c>
      <c r="AI13">
        <v>92792639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92792648</v>
      </c>
      <c r="C14">
        <v>92792634</v>
      </c>
      <c r="D14">
        <v>49542611</v>
      </c>
      <c r="E14">
        <v>1</v>
      </c>
      <c r="F14">
        <v>1</v>
      </c>
      <c r="G14">
        <v>1</v>
      </c>
      <c r="H14">
        <v>3</v>
      </c>
      <c r="I14" t="s">
        <v>271</v>
      </c>
      <c r="J14" t="s">
        <v>272</v>
      </c>
      <c r="K14" t="s">
        <v>273</v>
      </c>
      <c r="L14">
        <v>1348</v>
      </c>
      <c r="N14">
        <v>1009</v>
      </c>
      <c r="O14" t="s">
        <v>274</v>
      </c>
      <c r="P14" t="s">
        <v>274</v>
      </c>
      <c r="Q14">
        <v>1000</v>
      </c>
      <c r="X14">
        <v>1E-3</v>
      </c>
      <c r="Y14">
        <v>13232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1E-3</v>
      </c>
      <c r="AH14">
        <v>2</v>
      </c>
      <c r="AI14">
        <v>92792640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92792649</v>
      </c>
      <c r="C15">
        <v>92792634</v>
      </c>
      <c r="D15">
        <v>49515638</v>
      </c>
      <c r="E15">
        <v>70</v>
      </c>
      <c r="F15">
        <v>1</v>
      </c>
      <c r="G15">
        <v>1</v>
      </c>
      <c r="H15">
        <v>3</v>
      </c>
      <c r="I15" t="s">
        <v>256</v>
      </c>
      <c r="J15" t="s">
        <v>6</v>
      </c>
      <c r="K15" t="s">
        <v>257</v>
      </c>
      <c r="L15">
        <v>1374</v>
      </c>
      <c r="N15">
        <v>1013</v>
      </c>
      <c r="O15" t="s">
        <v>258</v>
      </c>
      <c r="P15" t="s">
        <v>258</v>
      </c>
      <c r="Q15">
        <v>1</v>
      </c>
      <c r="X15">
        <v>2.48</v>
      </c>
      <c r="Y15">
        <v>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2.48</v>
      </c>
      <c r="AH15">
        <v>2</v>
      </c>
      <c r="AI15">
        <v>92792641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92792679</v>
      </c>
      <c r="C16">
        <v>92792669</v>
      </c>
      <c r="D16">
        <v>49510737</v>
      </c>
      <c r="E16">
        <v>70</v>
      </c>
      <c r="F16">
        <v>1</v>
      </c>
      <c r="G16">
        <v>1</v>
      </c>
      <c r="H16">
        <v>1</v>
      </c>
      <c r="I16" t="s">
        <v>275</v>
      </c>
      <c r="J16" t="s">
        <v>6</v>
      </c>
      <c r="K16" t="s">
        <v>276</v>
      </c>
      <c r="L16">
        <v>1191</v>
      </c>
      <c r="N16">
        <v>1013</v>
      </c>
      <c r="O16" t="s">
        <v>244</v>
      </c>
      <c r="P16" t="s">
        <v>244</v>
      </c>
      <c r="Q16">
        <v>1</v>
      </c>
      <c r="X16">
        <v>6.91</v>
      </c>
      <c r="Y16">
        <v>0</v>
      </c>
      <c r="Z16">
        <v>0</v>
      </c>
      <c r="AA16">
        <v>0</v>
      </c>
      <c r="AB16">
        <v>9.18</v>
      </c>
      <c r="AC16">
        <v>0</v>
      </c>
      <c r="AD16">
        <v>1</v>
      </c>
      <c r="AE16">
        <v>1</v>
      </c>
      <c r="AF16" t="s">
        <v>6</v>
      </c>
      <c r="AG16">
        <v>6.91</v>
      </c>
      <c r="AH16">
        <v>2</v>
      </c>
      <c r="AI16">
        <v>92792670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92792680</v>
      </c>
      <c r="C17">
        <v>92792669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245</v>
      </c>
      <c r="J17" t="s">
        <v>6</v>
      </c>
      <c r="K17" t="s">
        <v>246</v>
      </c>
      <c r="L17">
        <v>1191</v>
      </c>
      <c r="N17">
        <v>1013</v>
      </c>
      <c r="O17" t="s">
        <v>244</v>
      </c>
      <c r="P17" t="s">
        <v>244</v>
      </c>
      <c r="Q17">
        <v>1</v>
      </c>
      <c r="X17">
        <v>0.64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6</v>
      </c>
      <c r="AG17">
        <v>0.64</v>
      </c>
      <c r="AH17">
        <v>2</v>
      </c>
      <c r="AI17">
        <v>92792671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92792681</v>
      </c>
      <c r="C18">
        <v>92792669</v>
      </c>
      <c r="D18">
        <v>49672573</v>
      </c>
      <c r="E18">
        <v>1</v>
      </c>
      <c r="F18">
        <v>1</v>
      </c>
      <c r="G18">
        <v>1</v>
      </c>
      <c r="H18">
        <v>2</v>
      </c>
      <c r="I18" t="s">
        <v>277</v>
      </c>
      <c r="J18" t="s">
        <v>278</v>
      </c>
      <c r="K18" t="s">
        <v>279</v>
      </c>
      <c r="L18">
        <v>1367</v>
      </c>
      <c r="N18">
        <v>1011</v>
      </c>
      <c r="O18" t="s">
        <v>250</v>
      </c>
      <c r="P18" t="s">
        <v>250</v>
      </c>
      <c r="Q18">
        <v>1</v>
      </c>
      <c r="X18">
        <v>0.64</v>
      </c>
      <c r="Y18">
        <v>0</v>
      </c>
      <c r="Z18">
        <v>115.4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0.64</v>
      </c>
      <c r="AH18">
        <v>2</v>
      </c>
      <c r="AI18">
        <v>92792672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92792682</v>
      </c>
      <c r="C19">
        <v>92792669</v>
      </c>
      <c r="D19">
        <v>49528525</v>
      </c>
      <c r="E19">
        <v>1</v>
      </c>
      <c r="F19">
        <v>1</v>
      </c>
      <c r="G19">
        <v>1</v>
      </c>
      <c r="H19">
        <v>3</v>
      </c>
      <c r="I19" t="s">
        <v>280</v>
      </c>
      <c r="J19" t="s">
        <v>281</v>
      </c>
      <c r="K19" t="s">
        <v>282</v>
      </c>
      <c r="L19">
        <v>1339</v>
      </c>
      <c r="N19">
        <v>1007</v>
      </c>
      <c r="O19" t="s">
        <v>283</v>
      </c>
      <c r="P19" t="s">
        <v>283</v>
      </c>
      <c r="Q19">
        <v>1</v>
      </c>
      <c r="X19">
        <v>4.4999999999999998E-2</v>
      </c>
      <c r="Y19">
        <v>485.9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4.4999999999999998E-2</v>
      </c>
      <c r="AH19">
        <v>2</v>
      </c>
      <c r="AI19">
        <v>92792673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92792683</v>
      </c>
      <c r="C20">
        <v>92792669</v>
      </c>
      <c r="D20">
        <v>49511859</v>
      </c>
      <c r="E20">
        <v>70</v>
      </c>
      <c r="F20">
        <v>1</v>
      </c>
      <c r="G20">
        <v>1</v>
      </c>
      <c r="H20">
        <v>3</v>
      </c>
      <c r="I20" t="s">
        <v>322</v>
      </c>
      <c r="J20" t="s">
        <v>6</v>
      </c>
      <c r="K20" t="s">
        <v>323</v>
      </c>
      <c r="L20">
        <v>1339</v>
      </c>
      <c r="N20">
        <v>1007</v>
      </c>
      <c r="O20" t="s">
        <v>283</v>
      </c>
      <c r="P20" t="s">
        <v>283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6</v>
      </c>
      <c r="AG20">
        <v>0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92792684</v>
      </c>
      <c r="C21">
        <v>92792669</v>
      </c>
      <c r="D21">
        <v>49554500</v>
      </c>
      <c r="E21">
        <v>1</v>
      </c>
      <c r="F21">
        <v>1</v>
      </c>
      <c r="G21">
        <v>1</v>
      </c>
      <c r="H21">
        <v>3</v>
      </c>
      <c r="I21" t="s">
        <v>284</v>
      </c>
      <c r="J21" t="s">
        <v>285</v>
      </c>
      <c r="K21" t="s">
        <v>286</v>
      </c>
      <c r="L21">
        <v>1346</v>
      </c>
      <c r="N21">
        <v>1009</v>
      </c>
      <c r="O21" t="s">
        <v>267</v>
      </c>
      <c r="P21" t="s">
        <v>267</v>
      </c>
      <c r="Q21">
        <v>1</v>
      </c>
      <c r="X21">
        <v>0.6</v>
      </c>
      <c r="Y21">
        <v>15.12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0.6</v>
      </c>
      <c r="AH21">
        <v>2</v>
      </c>
      <c r="AI21">
        <v>92792674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92792685</v>
      </c>
      <c r="C22">
        <v>92792669</v>
      </c>
      <c r="D22">
        <v>49555097</v>
      </c>
      <c r="E22">
        <v>1</v>
      </c>
      <c r="F22">
        <v>1</v>
      </c>
      <c r="G22">
        <v>1</v>
      </c>
      <c r="H22">
        <v>3</v>
      </c>
      <c r="I22" t="s">
        <v>287</v>
      </c>
      <c r="J22" t="s">
        <v>288</v>
      </c>
      <c r="K22" t="s">
        <v>289</v>
      </c>
      <c r="L22">
        <v>1346</v>
      </c>
      <c r="N22">
        <v>1009</v>
      </c>
      <c r="O22" t="s">
        <v>267</v>
      </c>
      <c r="P22" t="s">
        <v>267</v>
      </c>
      <c r="Q22">
        <v>1</v>
      </c>
      <c r="X22">
        <v>0.5</v>
      </c>
      <c r="Y22">
        <v>9.61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0.5</v>
      </c>
      <c r="AH22">
        <v>2</v>
      </c>
      <c r="AI22">
        <v>92792675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92792686</v>
      </c>
      <c r="C23">
        <v>92792669</v>
      </c>
      <c r="D23">
        <v>49576194</v>
      </c>
      <c r="E23">
        <v>1</v>
      </c>
      <c r="F23">
        <v>1</v>
      </c>
      <c r="G23">
        <v>1</v>
      </c>
      <c r="H23">
        <v>3</v>
      </c>
      <c r="I23" t="s">
        <v>290</v>
      </c>
      <c r="J23" t="s">
        <v>291</v>
      </c>
      <c r="K23" t="s">
        <v>292</v>
      </c>
      <c r="L23">
        <v>1371</v>
      </c>
      <c r="N23">
        <v>1013</v>
      </c>
      <c r="O23" t="s">
        <v>75</v>
      </c>
      <c r="P23" t="s">
        <v>75</v>
      </c>
      <c r="Q23">
        <v>1</v>
      </c>
      <c r="X23">
        <v>4</v>
      </c>
      <c r="Y23">
        <v>44.64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4</v>
      </c>
      <c r="AH23">
        <v>2</v>
      </c>
      <c r="AI23">
        <v>92792676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92792687</v>
      </c>
      <c r="C24">
        <v>92792669</v>
      </c>
      <c r="D24">
        <v>49576200</v>
      </c>
      <c r="E24">
        <v>1</v>
      </c>
      <c r="F24">
        <v>1</v>
      </c>
      <c r="G24">
        <v>1</v>
      </c>
      <c r="H24">
        <v>3</v>
      </c>
      <c r="I24" t="s">
        <v>293</v>
      </c>
      <c r="J24" t="s">
        <v>294</v>
      </c>
      <c r="K24" t="s">
        <v>295</v>
      </c>
      <c r="L24">
        <v>1377</v>
      </c>
      <c r="N24">
        <v>1013</v>
      </c>
      <c r="O24" t="s">
        <v>296</v>
      </c>
      <c r="P24" t="s">
        <v>296</v>
      </c>
      <c r="Q24">
        <v>1</v>
      </c>
      <c r="X24">
        <v>8</v>
      </c>
      <c r="Y24">
        <v>6.04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8</v>
      </c>
      <c r="AH24">
        <v>2</v>
      </c>
      <c r="AI24">
        <v>92792677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92792688</v>
      </c>
      <c r="C25">
        <v>92792669</v>
      </c>
      <c r="D25">
        <v>49576218</v>
      </c>
      <c r="E25">
        <v>1</v>
      </c>
      <c r="F25">
        <v>1</v>
      </c>
      <c r="G25">
        <v>1</v>
      </c>
      <c r="H25">
        <v>3</v>
      </c>
      <c r="I25" t="s">
        <v>84</v>
      </c>
      <c r="J25" t="s">
        <v>86</v>
      </c>
      <c r="K25" t="s">
        <v>85</v>
      </c>
      <c r="L25">
        <v>1371</v>
      </c>
      <c r="N25">
        <v>1013</v>
      </c>
      <c r="O25" t="s">
        <v>75</v>
      </c>
      <c r="P25" t="s">
        <v>75</v>
      </c>
      <c r="Q25">
        <v>1</v>
      </c>
      <c r="X25">
        <v>1</v>
      </c>
      <c r="Y25">
        <v>760.82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</v>
      </c>
      <c r="AH25">
        <v>2</v>
      </c>
      <c r="AI25">
        <v>92792678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92792703</v>
      </c>
      <c r="C26">
        <v>92792695</v>
      </c>
      <c r="D26">
        <v>49510853</v>
      </c>
      <c r="E26">
        <v>70</v>
      </c>
      <c r="F26">
        <v>1</v>
      </c>
      <c r="G26">
        <v>1</v>
      </c>
      <c r="H26">
        <v>1</v>
      </c>
      <c r="I26" t="s">
        <v>297</v>
      </c>
      <c r="J26" t="s">
        <v>6</v>
      </c>
      <c r="K26" t="s">
        <v>298</v>
      </c>
      <c r="L26">
        <v>1191</v>
      </c>
      <c r="N26">
        <v>1013</v>
      </c>
      <c r="O26" t="s">
        <v>244</v>
      </c>
      <c r="P26" t="s">
        <v>244</v>
      </c>
      <c r="Q26">
        <v>1</v>
      </c>
      <c r="X26">
        <v>3.6</v>
      </c>
      <c r="Y26">
        <v>0</v>
      </c>
      <c r="Z26">
        <v>0</v>
      </c>
      <c r="AA26">
        <v>0</v>
      </c>
      <c r="AB26">
        <v>14.06</v>
      </c>
      <c r="AC26">
        <v>0</v>
      </c>
      <c r="AD26">
        <v>1</v>
      </c>
      <c r="AE26">
        <v>1</v>
      </c>
      <c r="AF26" t="s">
        <v>6</v>
      </c>
      <c r="AG26">
        <v>3.6</v>
      </c>
      <c r="AH26">
        <v>2</v>
      </c>
      <c r="AI26">
        <v>92792696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92792704</v>
      </c>
      <c r="C27">
        <v>92792695</v>
      </c>
      <c r="D27">
        <v>49521565</v>
      </c>
      <c r="E27">
        <v>1</v>
      </c>
      <c r="F27">
        <v>1</v>
      </c>
      <c r="G27">
        <v>1</v>
      </c>
      <c r="H27">
        <v>3</v>
      </c>
      <c r="I27" t="s">
        <v>299</v>
      </c>
      <c r="J27" t="s">
        <v>300</v>
      </c>
      <c r="K27" t="s">
        <v>301</v>
      </c>
      <c r="L27">
        <v>1346</v>
      </c>
      <c r="N27">
        <v>1009</v>
      </c>
      <c r="O27" t="s">
        <v>267</v>
      </c>
      <c r="P27" t="s">
        <v>267</v>
      </c>
      <c r="Q27">
        <v>1</v>
      </c>
      <c r="X27">
        <v>4.1000000000000003E-3</v>
      </c>
      <c r="Y27">
        <v>38.89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4.1000000000000003E-3</v>
      </c>
      <c r="AH27">
        <v>2</v>
      </c>
      <c r="AI27">
        <v>92792697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92792705</v>
      </c>
      <c r="C28">
        <v>92792695</v>
      </c>
      <c r="D28">
        <v>49523215</v>
      </c>
      <c r="E28">
        <v>1</v>
      </c>
      <c r="F28">
        <v>1</v>
      </c>
      <c r="G28">
        <v>1</v>
      </c>
      <c r="H28">
        <v>3</v>
      </c>
      <c r="I28" t="s">
        <v>302</v>
      </c>
      <c r="J28" t="s">
        <v>303</v>
      </c>
      <c r="K28" t="s">
        <v>304</v>
      </c>
      <c r="L28">
        <v>1383</v>
      </c>
      <c r="N28">
        <v>1013</v>
      </c>
      <c r="O28" t="s">
        <v>305</v>
      </c>
      <c r="P28" t="s">
        <v>305</v>
      </c>
      <c r="Q28">
        <v>1</v>
      </c>
      <c r="X28">
        <v>0.56979999999999997</v>
      </c>
      <c r="Y28">
        <v>0.4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0.56979999999999997</v>
      </c>
      <c r="AH28">
        <v>2</v>
      </c>
      <c r="AI28">
        <v>92792698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92792706</v>
      </c>
      <c r="C29">
        <v>92792695</v>
      </c>
      <c r="D29">
        <v>49576201</v>
      </c>
      <c r="E29">
        <v>1</v>
      </c>
      <c r="F29">
        <v>1</v>
      </c>
      <c r="G29">
        <v>1</v>
      </c>
      <c r="H29">
        <v>3</v>
      </c>
      <c r="I29" t="s">
        <v>306</v>
      </c>
      <c r="J29" t="s">
        <v>307</v>
      </c>
      <c r="K29" t="s">
        <v>308</v>
      </c>
      <c r="L29">
        <v>1377</v>
      </c>
      <c r="N29">
        <v>1013</v>
      </c>
      <c r="O29" t="s">
        <v>296</v>
      </c>
      <c r="P29" t="s">
        <v>296</v>
      </c>
      <c r="Q29">
        <v>1</v>
      </c>
      <c r="X29">
        <v>1</v>
      </c>
      <c r="Y29">
        <v>135.21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1</v>
      </c>
      <c r="AH29">
        <v>2</v>
      </c>
      <c r="AI29">
        <v>92792699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92792707</v>
      </c>
      <c r="C30">
        <v>92792695</v>
      </c>
      <c r="D30">
        <v>49515638</v>
      </c>
      <c r="E30">
        <v>70</v>
      </c>
      <c r="F30">
        <v>1</v>
      </c>
      <c r="G30">
        <v>1</v>
      </c>
      <c r="H30">
        <v>3</v>
      </c>
      <c r="I30" t="s">
        <v>256</v>
      </c>
      <c r="J30" t="s">
        <v>6</v>
      </c>
      <c r="K30" t="s">
        <v>257</v>
      </c>
      <c r="L30">
        <v>1374</v>
      </c>
      <c r="N30">
        <v>1013</v>
      </c>
      <c r="O30" t="s">
        <v>258</v>
      </c>
      <c r="P30" t="s">
        <v>258</v>
      </c>
      <c r="Q30">
        <v>1</v>
      </c>
      <c r="X30">
        <v>1.01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1.01</v>
      </c>
      <c r="AH30">
        <v>2</v>
      </c>
      <c r="AI30">
        <v>92792700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92792712</v>
      </c>
      <c r="C31">
        <v>92792710</v>
      </c>
      <c r="D31">
        <v>49510657</v>
      </c>
      <c r="E31">
        <v>70</v>
      </c>
      <c r="F31">
        <v>1</v>
      </c>
      <c r="G31">
        <v>1</v>
      </c>
      <c r="H31">
        <v>1</v>
      </c>
      <c r="I31" t="s">
        <v>309</v>
      </c>
      <c r="J31" t="s">
        <v>6</v>
      </c>
      <c r="K31" t="s">
        <v>310</v>
      </c>
      <c r="L31">
        <v>1191</v>
      </c>
      <c r="N31">
        <v>1013</v>
      </c>
      <c r="O31" t="s">
        <v>244</v>
      </c>
      <c r="P31" t="s">
        <v>244</v>
      </c>
      <c r="Q31">
        <v>1</v>
      </c>
      <c r="X31">
        <v>88.5</v>
      </c>
      <c r="Y31">
        <v>0</v>
      </c>
      <c r="Z31">
        <v>0</v>
      </c>
      <c r="AA31">
        <v>0</v>
      </c>
      <c r="AB31">
        <v>7.5</v>
      </c>
      <c r="AC31">
        <v>0</v>
      </c>
      <c r="AD31">
        <v>1</v>
      </c>
      <c r="AE31">
        <v>1</v>
      </c>
      <c r="AF31" t="s">
        <v>6</v>
      </c>
      <c r="AG31">
        <v>88.5</v>
      </c>
      <c r="AH31">
        <v>2</v>
      </c>
      <c r="AI31">
        <v>92792711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92792716</v>
      </c>
      <c r="C32">
        <v>92792713</v>
      </c>
      <c r="D32">
        <v>49510905</v>
      </c>
      <c r="E32">
        <v>70</v>
      </c>
      <c r="F32">
        <v>1</v>
      </c>
      <c r="G32">
        <v>1</v>
      </c>
      <c r="H32">
        <v>1</v>
      </c>
      <c r="I32" t="s">
        <v>245</v>
      </c>
      <c r="J32" t="s">
        <v>6</v>
      </c>
      <c r="K32" t="s">
        <v>246</v>
      </c>
      <c r="L32">
        <v>1191</v>
      </c>
      <c r="N32">
        <v>1013</v>
      </c>
      <c r="O32" t="s">
        <v>244</v>
      </c>
      <c r="P32" t="s">
        <v>244</v>
      </c>
      <c r="Q32">
        <v>1</v>
      </c>
      <c r="X32">
        <v>6.91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6</v>
      </c>
      <c r="AG32">
        <v>6.91</v>
      </c>
      <c r="AH32">
        <v>2</v>
      </c>
      <c r="AI32">
        <v>92792714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92792717</v>
      </c>
      <c r="C33">
        <v>92792713</v>
      </c>
      <c r="D33">
        <v>49672021</v>
      </c>
      <c r="E33">
        <v>1</v>
      </c>
      <c r="F33">
        <v>1</v>
      </c>
      <c r="G33">
        <v>1</v>
      </c>
      <c r="H33">
        <v>2</v>
      </c>
      <c r="I33" t="s">
        <v>311</v>
      </c>
      <c r="J33" t="s">
        <v>312</v>
      </c>
      <c r="K33" t="s">
        <v>313</v>
      </c>
      <c r="L33">
        <v>1367</v>
      </c>
      <c r="N33">
        <v>1011</v>
      </c>
      <c r="O33" t="s">
        <v>250</v>
      </c>
      <c r="P33" t="s">
        <v>250</v>
      </c>
      <c r="Q33">
        <v>1</v>
      </c>
      <c r="X33">
        <v>6.91</v>
      </c>
      <c r="Y33">
        <v>0</v>
      </c>
      <c r="Z33">
        <v>59.47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6.91</v>
      </c>
      <c r="AH33">
        <v>2</v>
      </c>
      <c r="AI33">
        <v>92792715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92792723</v>
      </c>
      <c r="C34">
        <v>92792718</v>
      </c>
      <c r="D34">
        <v>49510715</v>
      </c>
      <c r="E34">
        <v>70</v>
      </c>
      <c r="F34">
        <v>1</v>
      </c>
      <c r="G34">
        <v>1</v>
      </c>
      <c r="H34">
        <v>1</v>
      </c>
      <c r="I34" t="s">
        <v>314</v>
      </c>
      <c r="J34" t="s">
        <v>6</v>
      </c>
      <c r="K34" t="s">
        <v>315</v>
      </c>
      <c r="L34">
        <v>1191</v>
      </c>
      <c r="N34">
        <v>1013</v>
      </c>
      <c r="O34" t="s">
        <v>244</v>
      </c>
      <c r="P34" t="s">
        <v>244</v>
      </c>
      <c r="Q34">
        <v>1</v>
      </c>
      <c r="X34">
        <v>12.53</v>
      </c>
      <c r="Y34">
        <v>0</v>
      </c>
      <c r="Z34">
        <v>0</v>
      </c>
      <c r="AA34">
        <v>0</v>
      </c>
      <c r="AB34">
        <v>8.5299999999999994</v>
      </c>
      <c r="AC34">
        <v>0</v>
      </c>
      <c r="AD34">
        <v>1</v>
      </c>
      <c r="AE34">
        <v>1</v>
      </c>
      <c r="AF34" t="s">
        <v>6</v>
      </c>
      <c r="AG34">
        <v>12.53</v>
      </c>
      <c r="AH34">
        <v>2</v>
      </c>
      <c r="AI34">
        <v>92792719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92792724</v>
      </c>
      <c r="C35">
        <v>92792718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245</v>
      </c>
      <c r="J35" t="s">
        <v>6</v>
      </c>
      <c r="K35" t="s">
        <v>246</v>
      </c>
      <c r="L35">
        <v>1191</v>
      </c>
      <c r="N35">
        <v>1013</v>
      </c>
      <c r="O35" t="s">
        <v>244</v>
      </c>
      <c r="P35" t="s">
        <v>244</v>
      </c>
      <c r="Q35">
        <v>1</v>
      </c>
      <c r="X35">
        <v>2.62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6</v>
      </c>
      <c r="AG35">
        <v>2.62</v>
      </c>
      <c r="AH35">
        <v>2</v>
      </c>
      <c r="AI35">
        <v>92792720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92792725</v>
      </c>
      <c r="C36">
        <v>92792718</v>
      </c>
      <c r="D36">
        <v>49673046</v>
      </c>
      <c r="E36">
        <v>1</v>
      </c>
      <c r="F36">
        <v>1</v>
      </c>
      <c r="G36">
        <v>1</v>
      </c>
      <c r="H36">
        <v>2</v>
      </c>
      <c r="I36" t="s">
        <v>316</v>
      </c>
      <c r="J36" t="s">
        <v>317</v>
      </c>
      <c r="K36" t="s">
        <v>318</v>
      </c>
      <c r="L36">
        <v>1367</v>
      </c>
      <c r="N36">
        <v>1011</v>
      </c>
      <c r="O36" t="s">
        <v>250</v>
      </c>
      <c r="P36" t="s">
        <v>250</v>
      </c>
      <c r="Q36">
        <v>1</v>
      </c>
      <c r="X36">
        <v>10.5</v>
      </c>
      <c r="Y36">
        <v>0</v>
      </c>
      <c r="Z36">
        <v>0.55000000000000004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10.5</v>
      </c>
      <c r="AH36">
        <v>2</v>
      </c>
      <c r="AI36">
        <v>92792721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ROW(Source!A42)</f>
        <v>42</v>
      </c>
      <c r="B37">
        <v>92792726</v>
      </c>
      <c r="C37">
        <v>92792718</v>
      </c>
      <c r="D37">
        <v>49673729</v>
      </c>
      <c r="E37">
        <v>1</v>
      </c>
      <c r="F37">
        <v>1</v>
      </c>
      <c r="G37">
        <v>1</v>
      </c>
      <c r="H37">
        <v>2</v>
      </c>
      <c r="I37" t="s">
        <v>319</v>
      </c>
      <c r="J37" t="s">
        <v>320</v>
      </c>
      <c r="K37" t="s">
        <v>321</v>
      </c>
      <c r="L37">
        <v>1367</v>
      </c>
      <c r="N37">
        <v>1011</v>
      </c>
      <c r="O37" t="s">
        <v>250</v>
      </c>
      <c r="P37" t="s">
        <v>250</v>
      </c>
      <c r="Q37">
        <v>1</v>
      </c>
      <c r="X37">
        <v>2.62</v>
      </c>
      <c r="Y37">
        <v>0</v>
      </c>
      <c r="Z37">
        <v>90</v>
      </c>
      <c r="AA37">
        <v>10.06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2.62</v>
      </c>
      <c r="AH37">
        <v>2</v>
      </c>
      <c r="AI37">
        <v>92792722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6.3.8 Наружные сети связи поз.18.2 П</v>
      </c>
      <c r="G12" t="str">
        <f>Source!G12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2026-05-13T07:14:58Z</dcterms:created>
  <dcterms:modified xsi:type="dcterms:W3CDTF">2026-05-13T07:17:47Z</dcterms:modified>
</cp:coreProperties>
</file>